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9296" windowHeight="7092" tabRatio="631"/>
  </bookViews>
  <sheets>
    <sheet name="3" sheetId="3" r:id="rId1"/>
  </sheets>
  <definedNames>
    <definedName name="Z_F815B818_F50E_436F_8B8C_D0D453688271_.wvu.Cols" localSheetId="0" hidden="1">'3'!$K:$W,'3'!$BH:$BH</definedName>
    <definedName name="Z_F815B818_F50E_436F_8B8C_D0D453688271_.wvu.PrintArea" localSheetId="0" hidden="1">'3'!$A$1:$BH$179</definedName>
    <definedName name="_xlnm.Print_Area" localSheetId="0">'3'!$A$1:$BH$179</definedName>
  </definedNames>
  <calcPr calcId="144525"/>
  <customWorkbookViews>
    <customWorkbookView name="Белова Татьяна Николаевна - Личное представление" guid="{CEE6EB49-35B7-463B-BD1A-1733828749F8}" mergeInterval="0" personalView="1" maximized="1" windowWidth="1916" windowHeight="815" tabRatio="631" activeSheetId="2"/>
    <customWorkbookView name="Кудря Максим Валерьевич - Личное представление" guid="{C162C1A9-2107-4625-B92E-5E4D5426AE4E}" mergeInterval="0" personalView="1" maximized="1" windowWidth="1276" windowHeight="805" tabRatio="631" activeSheetId="3"/>
    <customWorkbookView name="Петрова Ольга Валерьевна - Личное представление" guid="{D58EB5DB-553A-4A10-A989-EAC81CE36FE6}" mergeInterval="0" personalView="1" maximized="1" windowWidth="1916" windowHeight="855" tabRatio="631" activeSheetId="4"/>
    <customWorkbookView name="Иванова Марина Александровна - Личное представление" guid="{F815B818-F50E-436F-8B8C-D0D453688271}" mergeInterval="0" personalView="1" maximized="1" windowWidth="1916" windowHeight="807" tabRatio="631" activeSheetId="16"/>
  </customWorkbookViews>
</workbook>
</file>

<file path=xl/calcChain.xml><?xml version="1.0" encoding="utf-8"?>
<calcChain xmlns="http://schemas.openxmlformats.org/spreadsheetml/2006/main">
  <c r="BD70" i="3"/>
  <c r="BD51"/>
  <c r="BD50"/>
  <c r="BD49"/>
  <c r="BD48" s="1"/>
  <c r="BD27"/>
  <c r="BE51"/>
  <c r="BE50"/>
  <c r="BE49"/>
  <c r="BE48" s="1"/>
  <c r="BC51"/>
  <c r="BC50"/>
  <c r="BC49"/>
  <c r="BC48" s="1"/>
  <c r="BB27"/>
  <c r="AZ27"/>
  <c r="BA51"/>
  <c r="BA50"/>
  <c r="BA49"/>
  <c r="BA48" s="1"/>
  <c r="AX27"/>
  <c r="AV27"/>
  <c r="AY51"/>
  <c r="AY50"/>
  <c r="AY49" s="1"/>
  <c r="AY48" s="1"/>
  <c r="AW51"/>
  <c r="AW50"/>
  <c r="AW49"/>
  <c r="AW48" s="1"/>
  <c r="AU51"/>
  <c r="AU50"/>
  <c r="AU49"/>
  <c r="AU48" s="1"/>
  <c r="AO51" l="1"/>
  <c r="AO50"/>
  <c r="AO49"/>
  <c r="AO48" s="1"/>
  <c r="AN51"/>
  <c r="AN50"/>
  <c r="AN49" s="1"/>
  <c r="AN48" s="1"/>
  <c r="AK27"/>
  <c r="AI27"/>
  <c r="AK70"/>
  <c r="AK23" s="1"/>
  <c r="AI70"/>
  <c r="AJ27"/>
  <c r="AH27"/>
  <c r="AJ70"/>
  <c r="AH70"/>
  <c r="AM51"/>
  <c r="AM50"/>
  <c r="AM49" s="1"/>
  <c r="AM48" s="1"/>
  <c r="AL51"/>
  <c r="AL50"/>
  <c r="AL49"/>
  <c r="AL48" s="1"/>
  <c r="X70"/>
  <c r="X51"/>
  <c r="X50"/>
  <c r="X49" s="1"/>
  <c r="X48" s="1"/>
  <c r="X27"/>
  <c r="X19" s="1"/>
  <c r="I25"/>
  <c r="I23"/>
  <c r="I19"/>
  <c r="H27"/>
  <c r="H70"/>
  <c r="BE23"/>
  <c r="BD23"/>
  <c r="BC23"/>
  <c r="BA23"/>
  <c r="AZ23"/>
  <c r="AY23"/>
  <c r="AX23"/>
  <c r="AW23"/>
  <c r="AV23"/>
  <c r="AS23"/>
  <c r="AR23"/>
  <c r="AQ23"/>
  <c r="AP23"/>
  <c r="AO23"/>
  <c r="AN23"/>
  <c r="AM23"/>
  <c r="AL23"/>
  <c r="AJ23"/>
  <c r="AI23"/>
  <c r="AH23"/>
  <c r="X23"/>
  <c r="W23"/>
  <c r="V23"/>
  <c r="U23"/>
  <c r="T23"/>
  <c r="S23"/>
  <c r="R23"/>
  <c r="Q23"/>
  <c r="P23"/>
  <c r="O23"/>
  <c r="N23"/>
  <c r="M23"/>
  <c r="L23"/>
  <c r="K23"/>
  <c r="H23"/>
  <c r="G23"/>
  <c r="F23"/>
  <c r="E23"/>
  <c r="D23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H25"/>
  <c r="G25"/>
  <c r="F25"/>
  <c r="E25"/>
  <c r="D25"/>
  <c r="BE19"/>
  <c r="BD19"/>
  <c r="BC19"/>
  <c r="BA19"/>
  <c r="AZ19"/>
  <c r="AY19"/>
  <c r="AX19"/>
  <c r="AW19"/>
  <c r="AV19"/>
  <c r="AS19"/>
  <c r="AR19"/>
  <c r="AQ19"/>
  <c r="AP19"/>
  <c r="AO19"/>
  <c r="AN19"/>
  <c r="AM19"/>
  <c r="AL19"/>
  <c r="W19"/>
  <c r="V19"/>
  <c r="U19"/>
  <c r="T19"/>
  <c r="S19"/>
  <c r="R19"/>
  <c r="Q19"/>
  <c r="P19"/>
  <c r="O19"/>
  <c r="N19"/>
  <c r="M19"/>
  <c r="L19"/>
  <c r="K19"/>
  <c r="G19"/>
  <c r="F19"/>
  <c r="E19"/>
  <c r="D19"/>
  <c r="AU23"/>
  <c r="AT70"/>
  <c r="AT51"/>
  <c r="AT50"/>
  <c r="AT49" s="1"/>
  <c r="AT48" s="1"/>
  <c r="AU19"/>
  <c r="AU18"/>
  <c r="BB50"/>
  <c r="AK50"/>
  <c r="AJ50"/>
  <c r="AI50"/>
  <c r="AH50"/>
  <c r="AG50"/>
  <c r="AF50"/>
  <c r="AE50"/>
  <c r="AD50"/>
  <c r="AC50"/>
  <c r="AB50"/>
  <c r="AA50"/>
  <c r="Z50"/>
  <c r="Y50"/>
  <c r="J50"/>
  <c r="H50"/>
  <c r="BB51"/>
  <c r="AK51"/>
  <c r="AJ51"/>
  <c r="AI51"/>
  <c r="AH51"/>
  <c r="AG51"/>
  <c r="AF51"/>
  <c r="AE51"/>
  <c r="AD51"/>
  <c r="AC51"/>
  <c r="AB51"/>
  <c r="AA51"/>
  <c r="Z51"/>
  <c r="Y51"/>
  <c r="J51"/>
  <c r="H51"/>
  <c r="BB70"/>
  <c r="BB23" s="1"/>
  <c r="AG23"/>
  <c r="AF23"/>
  <c r="AE23"/>
  <c r="AD23"/>
  <c r="AC23"/>
  <c r="AB70"/>
  <c r="AA70"/>
  <c r="Z70"/>
  <c r="Y70"/>
  <c r="J23"/>
  <c r="Y23" l="1"/>
  <c r="Y27"/>
  <c r="Z23"/>
  <c r="Z27"/>
  <c r="AT23"/>
  <c r="AT27"/>
  <c r="AT19" s="1"/>
  <c r="AB23"/>
  <c r="AB27"/>
  <c r="AA23"/>
  <c r="AA27"/>
  <c r="H19"/>
  <c r="H49"/>
  <c r="H48" s="1"/>
  <c r="J49"/>
  <c r="J48" s="1"/>
  <c r="Y49"/>
  <c r="Y48" s="1"/>
  <c r="AA49"/>
  <c r="AA48" s="1"/>
  <c r="AC49"/>
  <c r="AC48" s="1"/>
  <c r="AE49"/>
  <c r="AE48" s="1"/>
  <c r="AG49"/>
  <c r="AG48" s="1"/>
  <c r="AI49"/>
  <c r="AI48" s="1"/>
  <c r="AK49"/>
  <c r="AK48" s="1"/>
  <c r="Z49"/>
  <c r="Z48" s="1"/>
  <c r="AB49"/>
  <c r="AB48" s="1"/>
  <c r="AD49"/>
  <c r="AD48" s="1"/>
  <c r="AF49"/>
  <c r="AF48" s="1"/>
  <c r="AH49"/>
  <c r="AH48" s="1"/>
  <c r="AJ49"/>
  <c r="AJ48" s="1"/>
  <c r="BB49"/>
  <c r="BB48" s="1"/>
  <c r="J19"/>
  <c r="Y19"/>
  <c r="AA19"/>
  <c r="AC19"/>
  <c r="AE19"/>
  <c r="AG19"/>
  <c r="AI19"/>
  <c r="AK19"/>
  <c r="Z19"/>
  <c r="AB19"/>
  <c r="AD19"/>
  <c r="AF19"/>
  <c r="AH19"/>
  <c r="AJ19"/>
  <c r="BB19"/>
  <c r="BE18"/>
  <c r="BC18"/>
</calcChain>
</file>

<file path=xl/sharedStrings.xml><?xml version="1.0" encoding="utf-8"?>
<sst xmlns="http://schemas.openxmlformats.org/spreadsheetml/2006/main" count="2154" uniqueCount="191">
  <si>
    <t>к приказу Минэнерго России</t>
  </si>
  <si>
    <t>в базисном уровне цен</t>
  </si>
  <si>
    <t>Всего, в т.ч.:</t>
  </si>
  <si>
    <t>в прогнозных ценах соответствующих лет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</si>
  <si>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</si>
  <si>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</si>
  <si>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</si>
  <si>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 xml:space="preserve"> </t>
  </si>
  <si>
    <t>оборудование</t>
  </si>
  <si>
    <t>прочие затраты</t>
  </si>
  <si>
    <t>Предложение по корректировке утвержденного плана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</si>
  <si>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</si>
  <si>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</si>
  <si>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</si>
  <si>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</si>
  <si>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Предложение по корректировке утвержденного  плана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</si>
  <si>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</si>
  <si>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</si>
  <si>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 xml:space="preserve">                                                         полное наименование субъекта электроэнергетики</t>
  </si>
  <si>
    <t>Приложение  № 3</t>
  </si>
  <si>
    <t>Форма 3. План освоения капитальных вложений по инвестиционным проектам</t>
  </si>
  <si>
    <t>Краткое обоснование корректировки утвержденного плана</t>
  </si>
  <si>
    <t>Итого за период реализации инвестиционной программы
(предложение по корректировке утвержденного плана)</t>
  </si>
  <si>
    <t>29.1</t>
  </si>
  <si>
    <t>29.2</t>
  </si>
  <si>
    <t>Освоение капитальных вложений в прогнозных ценах соответствующих лет, млн рублей  (без НДС)</t>
  </si>
  <si>
    <t>Идентификатор инвестицион-ного проекта</t>
  </si>
  <si>
    <t>1</t>
  </si>
  <si>
    <t>нд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</si>
  <si>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</si>
  <si>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</si>
  <si>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</si>
  <si>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</si>
  <si>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</si>
  <si>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</si>
  <si>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</si>
  <si>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</si>
  <si>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</si>
  <si>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</si>
  <si>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</si>
  <si>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</si>
  <si>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</si>
  <si>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</si>
  <si>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</si>
  <si>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скрыть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</si>
  <si>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</si>
  <si>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</si>
  <si>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</si>
  <si>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2018 год</t>
  </si>
  <si>
    <t>2019 год</t>
  </si>
  <si>
    <t>ПИР млн.руб без НДС</t>
  </si>
  <si>
    <t>СМР  млн.руб без НДС</t>
  </si>
  <si>
    <t>2016 год</t>
  </si>
  <si>
    <t>план</t>
  </si>
  <si>
    <t>корректир</t>
  </si>
  <si>
    <t>от «5» мая 2016 г. №380</t>
  </si>
  <si>
    <t>план 2017 год</t>
  </si>
  <si>
    <t>факт 2017</t>
  </si>
  <si>
    <t>СКРЫТЬ</t>
  </si>
  <si>
    <t>ПИР млн.руб. с НДС</t>
  </si>
  <si>
    <t>СМР  млн.руб с НДС</t>
  </si>
  <si>
    <t>ПИР млн.руб с НДС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</si>
  <si>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</si>
  <si>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1)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</si>
  <si>
    <t>2)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</si>
  <si>
    <t>3)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</si>
  <si>
    <t>4)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</si>
  <si>
    <t>г</t>
  </si>
  <si>
    <t>Утвержденный план</t>
  </si>
  <si>
    <t>Утвержденный план
на 01.01.2017года</t>
  </si>
  <si>
    <t>Утвержденный план
на 01.01.2018года</t>
  </si>
  <si>
    <t>Чувашская Республика - Чувашия</t>
  </si>
  <si>
    <t>1.1</t>
  </si>
  <si>
    <t>Технологическое присоединение,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</si>
  <si>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</si>
  <si>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</si>
  <si>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</si>
  <si>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</si>
  <si>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Инвестиционные проекты, предусмотренные схемой и программой развития Единой энергетической системы России,
всего, в том числе:
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</si>
  <si>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</si>
  <si>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</si>
  <si>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План</t>
  </si>
  <si>
    <t>1.6.3</t>
  </si>
  <si>
    <r>
      <rPr>
        <b/>
        <sz val="12"/>
        <color rgb="FFFF0000"/>
        <rFont val="Times New Roman"/>
        <family val="1"/>
        <charset val="204"/>
      </rPr>
      <t>скрыть</t>
    </r>
    <r>
      <rPr>
        <sz val="12"/>
        <rFont val="Times New Roman"/>
        <family val="1"/>
        <charset val="204"/>
      </rPr>
      <t xml:space="preserve"> Освоение капитальных вложений 2016 года N в прогнозных ценах соответствующих лет, млн рублей (без НДС)</t>
    </r>
  </si>
  <si>
    <t>Итого за период реализации инвестиционной программы (план)</t>
  </si>
  <si>
    <t>Н</t>
  </si>
  <si>
    <t>С</t>
  </si>
  <si>
    <t>Техперевооружение - замена физически изношенного автоподъемника на  кран-манипулятор на базе КАМАЗ 65117-773-010 ( количестве 1 шт)</t>
  </si>
  <si>
    <t>H_08-КАМАЗ</t>
  </si>
  <si>
    <t>Утвержденный  план</t>
  </si>
  <si>
    <t>СКРЫТЬ  2017 год</t>
  </si>
  <si>
    <t xml:space="preserve">Модернизация, техническое перевооружение трансформаторных и иных подстанций, распределительных пунктов, всего, в том числе:
</t>
  </si>
  <si>
    <t xml:space="preserve">Прочее новое строительство объектов электросетевого хозяйства,
всего, в том числе:
</t>
  </si>
  <si>
    <t>План
на 01.01.2019 года</t>
  </si>
  <si>
    <t xml:space="preserve">Предложение по корректировке утвержденного плана на 01.01.2019 года </t>
  </si>
  <si>
    <t>H_01 - КСО_08_09</t>
  </si>
  <si>
    <t>1.1.1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</si>
  <si>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</si>
  <si>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</si>
  <si>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</si>
  <si>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</si>
  <si>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</si>
  <si>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</si>
  <si>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</si>
  <si>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</si>
  <si>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</si>
  <si>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</si>
  <si>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</si>
  <si>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</si>
  <si>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</si>
  <si>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</si>
  <si>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</si>
  <si>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</si>
  <si>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</si>
  <si>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</si>
  <si>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</si>
  <si>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</si>
  <si>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</si>
  <si>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</si>
  <si>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</si>
  <si>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 в целях  осуществления технологического присоединения 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</si>
  <si>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</si>
  <si>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</si>
  <si>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 xml:space="preserve">Инвестиционные проекты, предусмотренные схемой и программой развития субъекта Российской Федерации, всего, в том числе:
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</si>
  <si>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</si>
  <si>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</si>
  <si>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</si>
  <si>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1.1.4.1</t>
  </si>
  <si>
    <t>1.1.4.2</t>
  </si>
  <si>
    <t>1.2</t>
  </si>
  <si>
    <t>1.2.1</t>
  </si>
  <si>
    <t>1.2.1.2</t>
  </si>
  <si>
    <t>1.2.2</t>
  </si>
  <si>
    <t>1.2.2.1</t>
  </si>
  <si>
    <t>1.2.2.2</t>
  </si>
  <si>
    <t>1.2.3</t>
  </si>
  <si>
    <t>1.2.3.1</t>
  </si>
  <si>
    <t>"Установка приборов учета, класс напряжения 0,22 (0,4) кВ, всего, в том числе:"</t>
  </si>
  <si>
    <t>1.2.3.2</t>
  </si>
  <si>
    <t xml:space="preserve">"Установка приборов учета, класс напряжения 6 (10) кВ, всего, в
том числе:"
</t>
  </si>
  <si>
    <t>1.2.3.3</t>
  </si>
  <si>
    <t xml:space="preserve">"Установка приборов учета, класс напряжения 35 кВ, всего, в том
числе:"
</t>
  </si>
  <si>
    <t>1.2.3.4</t>
  </si>
  <si>
    <t xml:space="preserve">"Установка приборов учета, класс напряжения 110 кВ и выше,
всего, в том числе:"
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</si>
  <si>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</si>
  <si>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</si>
  <si>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</si>
  <si>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</si>
  <si>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</si>
  <si>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</si>
  <si>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</si>
  <si>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</si>
  <si>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</si>
  <si>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1.2.4.1</t>
  </si>
  <si>
    <t xml:space="preserve">Реконструкция прочих объектов основных средств, всего, в том
числе:
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</si>
  <si>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</si>
  <si>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</si>
  <si>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</si>
  <si>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</si>
  <si>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1.3.2</t>
  </si>
  <si>
    <t>1.4</t>
  </si>
  <si>
    <t>1.5</t>
  </si>
  <si>
    <t>1.6</t>
  </si>
  <si>
    <t>Новое строительство КРУН-6 и подключение врезкой в существующую кабельную линию 6кВ № 22 от ПС 220/110/6 кВ "Венец"</t>
  </si>
  <si>
    <t>1.6.1.</t>
  </si>
  <si>
    <t xml:space="preserve">Новое строительство и подключение КТПН-400/6/0,4 кВ с трансформаторной мощностью 400 кВА в микрорайоне АО "Шумерлинский завод специализированных автомобилей" </t>
  </si>
  <si>
    <t>Покупка автоподъемника АПТ-18 на ГАЗ-3309</t>
  </si>
  <si>
    <t>O_03 -  КТПН</t>
  </si>
  <si>
    <t>П</t>
  </si>
  <si>
    <r>
      <t>Год раскрытия информации:</t>
    </r>
    <r>
      <rPr>
        <u/>
        <sz val="14"/>
        <rFont val="Times New Roman"/>
        <family val="1"/>
        <charset val="204"/>
      </rPr>
      <t xml:space="preserve"> 2019 </t>
    </r>
    <r>
      <rPr>
        <sz val="14"/>
        <rFont val="Times New Roman"/>
        <family val="1"/>
        <charset val="204"/>
      </rPr>
      <t xml:space="preserve"> год</t>
    </r>
  </si>
  <si>
    <t>Инвестиционная программа МУП "Шумерлинские городские электрические сети" по развитию электрических сетей на 2020-2024 годы</t>
  </si>
  <si>
    <t>Утвержденные плановые значения показателей приведены в соответствии - решение об утверждении инвестиционной программы отсутствует</t>
  </si>
  <si>
    <t xml:space="preserve">Фактический объем освоения капитальных вложений на 01.01.2019 года  млн рублей 
(без НДС) </t>
  </si>
  <si>
    <t>Освоение капитальных вложений 2019 года в прогнозных ценах соответствующих лет, млн рублей (без НДС)</t>
  </si>
  <si>
    <t>Факт</t>
  </si>
  <si>
    <t>2020 год</t>
  </si>
  <si>
    <t>2021 год</t>
  </si>
  <si>
    <t>2022 год</t>
  </si>
  <si>
    <t>2023 год</t>
  </si>
  <si>
    <t>2024 год</t>
  </si>
  <si>
    <t xml:space="preserve">  План</t>
  </si>
  <si>
    <t>29.3</t>
  </si>
  <si>
    <t>29.4</t>
  </si>
  <si>
    <t>29.5</t>
  </si>
  <si>
    <t>29.6</t>
  </si>
  <si>
    <t>29.7</t>
  </si>
  <si>
    <t>29.8</t>
  </si>
  <si>
    <t>29.9</t>
  </si>
  <si>
    <t>29.10</t>
  </si>
  <si>
    <t>L_02 -  КРУН-6</t>
  </si>
  <si>
    <t>K_0 1- АПТ-18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</si>
</sst>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0.00000"/>
    <numFmt numFmtId="168" formatCode="#,##0.000000"/>
    <numFmt numFmtId="169" formatCode="#,##0.00000"/>
    <numFmt numFmtId="170" formatCode="0.000000"/>
  </numFmts>
  <fonts count="45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</borders>
  <cellStyleXfs count="271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9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0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165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Fill="1" applyAlignment="1"/>
    <xf numFmtId="0" fontId="4" fillId="0" borderId="10" xfId="75" applyFont="1" applyFill="1" applyBorder="1" applyAlignment="1">
      <alignment horizontal="center" vertical="center" textRotation="90" wrapText="1"/>
    </xf>
    <xf numFmtId="0" fontId="26" fillId="0" borderId="0" xfId="0" applyFont="1" applyFill="1" applyBorder="1" applyAlignment="1">
      <alignment wrapText="1"/>
    </xf>
    <xf numFmtId="0" fontId="26" fillId="0" borderId="0" xfId="0" applyFont="1" applyFill="1" applyAlignment="1">
      <alignment wrapText="1"/>
    </xf>
    <xf numFmtId="0" fontId="28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3" xfId="0" applyFont="1" applyFill="1" applyBorder="1" applyAlignment="1">
      <alignment horizontal="center" vertical="center" wrapText="1"/>
    </xf>
    <xf numFmtId="0" fontId="26" fillId="0" borderId="0" xfId="75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/>
    </xf>
    <xf numFmtId="49" fontId="24" fillId="0" borderId="14" xfId="182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 textRotation="90" wrapText="1"/>
    </xf>
    <xf numFmtId="0" fontId="0" fillId="0" borderId="15" xfId="0" applyFill="1" applyBorder="1" applyAlignment="1">
      <alignment horizontal="center" vertical="center" textRotation="90" wrapText="1"/>
    </xf>
    <xf numFmtId="0" fontId="0" fillId="0" borderId="15" xfId="0" applyFill="1" applyBorder="1" applyAlignment="1">
      <alignment vertical="center" textRotation="90" wrapText="1"/>
    </xf>
    <xf numFmtId="2" fontId="24" fillId="0" borderId="10" xfId="182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166" fontId="24" fillId="0" borderId="10" xfId="182" applyNumberFormat="1" applyFont="1" applyFill="1" applyBorder="1" applyAlignment="1">
      <alignment horizontal="center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 vertical="center" textRotation="90" wrapText="1"/>
    </xf>
    <xf numFmtId="0" fontId="39" fillId="26" borderId="15" xfId="0" applyFont="1" applyFill="1" applyBorder="1" applyAlignment="1">
      <alignment horizontal="center" vertical="center" textRotation="90" wrapText="1"/>
    </xf>
    <xf numFmtId="0" fontId="4" fillId="28" borderId="10" xfId="0" applyFont="1" applyFill="1" applyBorder="1" applyAlignment="1">
      <alignment horizontal="center" vertical="center"/>
    </xf>
    <xf numFmtId="0" fontId="4" fillId="27" borderId="0" xfId="0" applyFont="1" applyFill="1"/>
    <xf numFmtId="0" fontId="4" fillId="0" borderId="10" xfId="0" applyFont="1" applyBorder="1" applyAlignment="1">
      <alignment horizontal="center" vertical="center"/>
    </xf>
    <xf numFmtId="0" fontId="5" fillId="27" borderId="10" xfId="0" applyFont="1" applyFill="1" applyBorder="1" applyAlignment="1">
      <alignment horizontal="center" vertical="center"/>
    </xf>
    <xf numFmtId="0" fontId="4" fillId="28" borderId="10" xfId="0" applyFont="1" applyFill="1" applyBorder="1" applyAlignment="1">
      <alignment horizontal="center" vertical="center" wrapText="1"/>
    </xf>
    <xf numFmtId="0" fontId="5" fillId="27" borderId="0" xfId="0" applyFont="1" applyFill="1"/>
    <xf numFmtId="49" fontId="4" fillId="0" borderId="10" xfId="182" applyNumberFormat="1" applyFont="1" applyFill="1" applyBorder="1" applyAlignment="1">
      <alignment horizontal="center" vertical="center"/>
    </xf>
    <xf numFmtId="2" fontId="40" fillId="24" borderId="14" xfId="182" applyNumberFormat="1" applyFont="1" applyFill="1" applyBorder="1" applyAlignment="1">
      <alignment horizontal="center" vertical="center" wrapText="1"/>
    </xf>
    <xf numFmtId="2" fontId="40" fillId="24" borderId="14" xfId="182" applyNumberFormat="1" applyFont="1" applyFill="1" applyBorder="1" applyAlignment="1">
      <alignment horizontal="center" wrapText="1"/>
    </xf>
    <xf numFmtId="49" fontId="5" fillId="29" borderId="10" xfId="182" applyNumberFormat="1" applyFont="1" applyFill="1" applyBorder="1" applyAlignment="1">
      <alignment horizontal="center" vertical="center"/>
    </xf>
    <xf numFmtId="2" fontId="40" fillId="29" borderId="14" xfId="182" applyNumberFormat="1" applyFont="1" applyFill="1" applyBorder="1" applyAlignment="1">
      <alignment horizontal="center" vertical="center" wrapText="1"/>
    </xf>
    <xf numFmtId="2" fontId="41" fillId="29" borderId="10" xfId="182" applyNumberFormat="1" applyFont="1" applyFill="1" applyBorder="1" applyAlignment="1">
      <alignment horizontal="center" vertical="center" wrapText="1"/>
    </xf>
    <xf numFmtId="0" fontId="5" fillId="29" borderId="10" xfId="0" applyFont="1" applyFill="1" applyBorder="1" applyAlignment="1">
      <alignment horizontal="center" vertical="center"/>
    </xf>
    <xf numFmtId="166" fontId="41" fillId="29" borderId="10" xfId="182" applyNumberFormat="1" applyFont="1" applyFill="1" applyBorder="1" applyAlignment="1">
      <alignment horizontal="center" vertical="center" wrapText="1"/>
    </xf>
    <xf numFmtId="0" fontId="5" fillId="29" borderId="0" xfId="0" applyFont="1" applyFill="1"/>
    <xf numFmtId="2" fontId="42" fillId="24" borderId="14" xfId="182" applyNumberFormat="1" applyFont="1" applyFill="1" applyBorder="1" applyAlignment="1">
      <alignment horizontal="center" vertical="center" wrapText="1"/>
    </xf>
    <xf numFmtId="2" fontId="4" fillId="0" borderId="10" xfId="182" applyNumberFormat="1" applyFont="1" applyBorder="1" applyAlignment="1">
      <alignment horizontal="center" vertical="center" wrapText="1"/>
    </xf>
    <xf numFmtId="2" fontId="4" fillId="0" borderId="14" xfId="182" applyNumberFormat="1" applyFont="1" applyFill="1" applyBorder="1" applyAlignment="1">
      <alignment horizontal="center" vertical="center" wrapText="1"/>
    </xf>
    <xf numFmtId="2" fontId="4" fillId="0" borderId="10" xfId="182" applyNumberFormat="1" applyFont="1" applyFill="1" applyBorder="1" applyAlignment="1">
      <alignment horizontal="center" vertical="center" wrapText="1"/>
    </xf>
    <xf numFmtId="0" fontId="4" fillId="28" borderId="0" xfId="0" applyFont="1" applyFill="1"/>
    <xf numFmtId="49" fontId="24" fillId="28" borderId="10" xfId="182" applyNumberFormat="1" applyFont="1" applyFill="1" applyBorder="1" applyAlignment="1">
      <alignment horizontal="center" vertical="center"/>
    </xf>
    <xf numFmtId="49" fontId="24" fillId="28" borderId="14" xfId="182" applyNumberFormat="1" applyFont="1" applyFill="1" applyBorder="1" applyAlignment="1">
      <alignment horizontal="center" vertical="center"/>
    </xf>
    <xf numFmtId="2" fontId="4" fillId="28" borderId="14" xfId="0" applyNumberFormat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textRotation="90" wrapText="1"/>
    </xf>
    <xf numFmtId="0" fontId="4" fillId="0" borderId="1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9" fontId="5" fillId="30" borderId="10" xfId="182" applyNumberFormat="1" applyFont="1" applyFill="1" applyBorder="1" applyAlignment="1">
      <alignment horizontal="center" vertical="center"/>
    </xf>
    <xf numFmtId="2" fontId="40" fillId="30" borderId="14" xfId="182" applyNumberFormat="1" applyFont="1" applyFill="1" applyBorder="1" applyAlignment="1">
      <alignment horizontal="center" vertical="center" wrapText="1"/>
    </xf>
    <xf numFmtId="2" fontId="41" fillId="30" borderId="10" xfId="182" applyNumberFormat="1" applyFont="1" applyFill="1" applyBorder="1" applyAlignment="1">
      <alignment horizontal="center" vertical="center" wrapText="1"/>
    </xf>
    <xf numFmtId="0" fontId="5" fillId="30" borderId="10" xfId="0" applyFont="1" applyFill="1" applyBorder="1" applyAlignment="1">
      <alignment horizontal="center" vertical="center"/>
    </xf>
    <xf numFmtId="166" fontId="41" fillId="30" borderId="10" xfId="182" applyNumberFormat="1" applyFont="1" applyFill="1" applyBorder="1" applyAlignment="1">
      <alignment horizontal="center" vertical="center" wrapText="1"/>
    </xf>
    <xf numFmtId="2" fontId="5" fillId="30" borderId="14" xfId="182" applyNumberFormat="1" applyFont="1" applyFill="1" applyBorder="1" applyAlignment="1">
      <alignment horizontal="center" vertical="center" wrapText="1"/>
    </xf>
    <xf numFmtId="2" fontId="5" fillId="30" borderId="10" xfId="182" applyNumberFormat="1" applyFont="1" applyFill="1" applyBorder="1" applyAlignment="1">
      <alignment horizontal="center" vertical="center" wrapText="1"/>
    </xf>
    <xf numFmtId="49" fontId="41" fillId="30" borderId="10" xfId="182" applyNumberFormat="1" applyFont="1" applyFill="1" applyBorder="1" applyAlignment="1">
      <alignment horizontal="center" vertical="center"/>
    </xf>
    <xf numFmtId="2" fontId="41" fillId="30" borderId="14" xfId="182" applyNumberFormat="1" applyFont="1" applyFill="1" applyBorder="1" applyAlignment="1">
      <alignment horizontal="center" vertical="center" wrapText="1"/>
    </xf>
    <xf numFmtId="0" fontId="41" fillId="30" borderId="10" xfId="182" applyFont="1" applyFill="1" applyBorder="1" applyAlignment="1">
      <alignment horizontal="center" vertical="center" wrapText="1"/>
    </xf>
    <xf numFmtId="0" fontId="5" fillId="30" borderId="10" xfId="0" applyFont="1" applyFill="1" applyBorder="1" applyAlignment="1">
      <alignment horizontal="center" vertical="center" wrapText="1"/>
    </xf>
    <xf numFmtId="49" fontId="41" fillId="30" borderId="14" xfId="182" applyNumberFormat="1" applyFont="1" applyFill="1" applyBorder="1" applyAlignment="1">
      <alignment horizontal="center" vertical="center"/>
    </xf>
    <xf numFmtId="2" fontId="5" fillId="30" borderId="10" xfId="0" applyNumberFormat="1" applyFont="1" applyFill="1" applyBorder="1" applyAlignment="1">
      <alignment horizontal="center" vertical="center" wrapText="1"/>
    </xf>
    <xf numFmtId="0" fontId="5" fillId="28" borderId="10" xfId="0" applyFont="1" applyFill="1" applyBorder="1" applyAlignment="1">
      <alignment horizontal="center" vertical="center"/>
    </xf>
    <xf numFmtId="0" fontId="4" fillId="27" borderId="10" xfId="0" applyFont="1" applyFill="1" applyBorder="1" applyAlignment="1">
      <alignment horizontal="center" vertical="center"/>
    </xf>
    <xf numFmtId="167" fontId="4" fillId="27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textRotation="90" wrapText="1"/>
    </xf>
    <xf numFmtId="0" fontId="4" fillId="0" borderId="0" xfId="0" applyFont="1" applyAlignment="1"/>
    <xf numFmtId="168" fontId="43" fillId="27" borderId="10" xfId="182" applyNumberFormat="1" applyFont="1" applyFill="1" applyBorder="1" applyAlignment="1">
      <alignment horizontal="center" vertical="center" wrapText="1"/>
    </xf>
    <xf numFmtId="168" fontId="44" fillId="28" borderId="10" xfId="182" applyNumberFormat="1" applyFont="1" applyFill="1" applyBorder="1" applyAlignment="1">
      <alignment horizontal="center" vertical="center" wrapText="1"/>
    </xf>
    <xf numFmtId="169" fontId="41" fillId="27" borderId="10" xfId="182" applyNumberFormat="1" applyFont="1" applyFill="1" applyBorder="1" applyAlignment="1">
      <alignment horizontal="center" vertical="center" wrapText="1"/>
    </xf>
    <xf numFmtId="168" fontId="41" fillId="27" borderId="17" xfId="182" applyNumberFormat="1" applyFont="1" applyFill="1" applyBorder="1" applyAlignment="1">
      <alignment horizontal="center" vertical="center" wrapText="1"/>
    </xf>
    <xf numFmtId="168" fontId="5" fillId="29" borderId="10" xfId="0" applyNumberFormat="1" applyFont="1" applyFill="1" applyBorder="1" applyAlignment="1">
      <alignment horizontal="center" vertical="center"/>
    </xf>
    <xf numFmtId="0" fontId="4" fillId="25" borderId="10" xfId="0" applyFont="1" applyFill="1" applyBorder="1" applyAlignment="1">
      <alignment horizontal="center" vertical="center" wrapText="1"/>
    </xf>
    <xf numFmtId="0" fontId="4" fillId="30" borderId="10" xfId="0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center" wrapText="1"/>
    </xf>
    <xf numFmtId="0" fontId="4" fillId="25" borderId="10" xfId="0" applyFont="1" applyFill="1" applyBorder="1" applyAlignment="1">
      <alignment horizontal="center" wrapText="1"/>
    </xf>
    <xf numFmtId="0" fontId="4" fillId="28" borderId="10" xfId="0" applyFont="1" applyFill="1" applyBorder="1" applyAlignment="1">
      <alignment horizontal="center" wrapText="1"/>
    </xf>
    <xf numFmtId="2" fontId="4" fillId="28" borderId="10" xfId="0" applyNumberFormat="1" applyFont="1" applyFill="1" applyBorder="1" applyAlignment="1">
      <alignment horizontal="center" vertical="center" wrapText="1"/>
    </xf>
    <xf numFmtId="0" fontId="5" fillId="28" borderId="10" xfId="0" applyFont="1" applyFill="1" applyBorder="1" applyAlignment="1">
      <alignment horizontal="center" vertical="center" wrapText="1"/>
    </xf>
    <xf numFmtId="0" fontId="5" fillId="27" borderId="10" xfId="0" applyFont="1" applyFill="1" applyBorder="1" applyAlignment="1">
      <alignment horizontal="center" wrapText="1"/>
    </xf>
    <xf numFmtId="2" fontId="40" fillId="0" borderId="14" xfId="182" applyNumberFormat="1" applyFont="1" applyFill="1" applyBorder="1" applyAlignment="1">
      <alignment horizontal="center" vertical="center" wrapText="1"/>
    </xf>
    <xf numFmtId="2" fontId="41" fillId="0" borderId="10" xfId="182" applyNumberFormat="1" applyFont="1" applyFill="1" applyBorder="1" applyAlignment="1">
      <alignment horizontal="center" vertical="center" wrapText="1"/>
    </xf>
    <xf numFmtId="166" fontId="41" fillId="0" borderId="10" xfId="182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2" fontId="40" fillId="30" borderId="14" xfId="182" applyNumberFormat="1" applyFont="1" applyFill="1" applyBorder="1" applyAlignment="1">
      <alignment horizontal="center" wrapText="1"/>
    </xf>
    <xf numFmtId="170" fontId="5" fillId="30" borderId="10" xfId="0" applyNumberFormat="1" applyFont="1" applyFill="1" applyBorder="1" applyAlignment="1">
      <alignment horizontal="center" vertical="center" wrapText="1"/>
    </xf>
    <xf numFmtId="170" fontId="44" fillId="28" borderId="10" xfId="182" applyNumberFormat="1" applyFont="1" applyFill="1" applyBorder="1" applyAlignment="1">
      <alignment horizontal="center" vertical="center" wrapText="1"/>
    </xf>
    <xf numFmtId="169" fontId="43" fillId="27" borderId="10" xfId="182" applyNumberFormat="1" applyFont="1" applyFill="1" applyBorder="1" applyAlignment="1">
      <alignment horizontal="center" vertical="center" wrapText="1"/>
    </xf>
    <xf numFmtId="168" fontId="43" fillId="27" borderId="17" xfId="182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textRotation="90" wrapText="1"/>
    </xf>
    <xf numFmtId="0" fontId="0" fillId="0" borderId="10" xfId="0" applyFill="1" applyBorder="1" applyAlignment="1">
      <alignment horizontal="center" vertical="center" textRotation="90" wrapText="1"/>
    </xf>
    <xf numFmtId="0" fontId="0" fillId="0" borderId="23" xfId="0" applyFill="1" applyBorder="1" applyAlignment="1">
      <alignment horizontal="center" vertical="center" textRotation="90" wrapText="1"/>
    </xf>
    <xf numFmtId="0" fontId="0" fillId="0" borderId="10" xfId="0" applyFill="1" applyBorder="1" applyAlignment="1">
      <alignment vertical="center" textRotation="90" wrapText="1"/>
    </xf>
    <xf numFmtId="0" fontId="39" fillId="26" borderId="24" xfId="0" applyFont="1" applyFill="1" applyBorder="1" applyAlignment="1">
      <alignment vertical="center" textRotation="90" wrapText="1"/>
    </xf>
    <xf numFmtId="0" fontId="4" fillId="0" borderId="10" xfId="0" applyFont="1" applyFill="1" applyBorder="1" applyAlignment="1">
      <alignment vertical="center" textRotation="90" wrapText="1"/>
    </xf>
    <xf numFmtId="170" fontId="5" fillId="30" borderId="10" xfId="0" applyNumberFormat="1" applyFont="1" applyFill="1" applyBorder="1" applyAlignment="1">
      <alignment horizontal="center" vertical="center"/>
    </xf>
    <xf numFmtId="170" fontId="4" fillId="28" borderId="10" xfId="0" applyNumberFormat="1" applyFont="1" applyFill="1" applyBorder="1" applyAlignment="1">
      <alignment horizontal="center" vertical="center" wrapText="1"/>
    </xf>
    <xf numFmtId="170" fontId="5" fillId="28" borderId="10" xfId="0" applyNumberFormat="1" applyFont="1" applyFill="1" applyBorder="1" applyAlignment="1">
      <alignment horizontal="center" vertical="center" wrapText="1"/>
    </xf>
    <xf numFmtId="170" fontId="41" fillId="30" borderId="10" xfId="182" applyNumberFormat="1" applyFont="1" applyFill="1" applyBorder="1" applyAlignment="1">
      <alignment horizontal="center" vertical="center" wrapText="1"/>
    </xf>
    <xf numFmtId="170" fontId="4" fillId="28" borderId="10" xfId="0" applyNumberFormat="1" applyFont="1" applyFill="1" applyBorder="1" applyAlignment="1">
      <alignment horizontal="center" vertical="center"/>
    </xf>
    <xf numFmtId="170" fontId="5" fillId="29" borderId="10" xfId="0" applyNumberFormat="1" applyFont="1" applyFill="1" applyBorder="1" applyAlignment="1">
      <alignment horizontal="center" vertical="center"/>
    </xf>
    <xf numFmtId="170" fontId="4" fillId="30" borderId="10" xfId="0" applyNumberFormat="1" applyFont="1" applyFill="1" applyBorder="1" applyAlignment="1">
      <alignment horizontal="center" vertical="center" wrapText="1"/>
    </xf>
    <xf numFmtId="170" fontId="41" fillId="29" borderId="10" xfId="182" applyNumberFormat="1" applyFont="1" applyFill="1" applyBorder="1" applyAlignment="1">
      <alignment horizontal="center" vertical="center" wrapText="1"/>
    </xf>
    <xf numFmtId="170" fontId="4" fillId="25" borderId="10" xfId="0" applyNumberFormat="1" applyFont="1" applyFill="1" applyBorder="1" applyAlignment="1">
      <alignment horizontal="center" vertical="center" wrapText="1"/>
    </xf>
    <xf numFmtId="0" fontId="4" fillId="28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textRotation="90" wrapText="1"/>
    </xf>
    <xf numFmtId="169" fontId="43" fillId="30" borderId="10" xfId="182" applyNumberFormat="1" applyFont="1" applyFill="1" applyBorder="1" applyAlignment="1">
      <alignment horizontal="center" vertical="center" wrapText="1"/>
    </xf>
    <xf numFmtId="168" fontId="43" fillId="30" borderId="17" xfId="182" applyNumberFormat="1" applyFont="1" applyFill="1" applyBorder="1" applyAlignment="1">
      <alignment horizontal="center" vertical="center" wrapText="1"/>
    </xf>
    <xf numFmtId="168" fontId="43" fillId="30" borderId="10" xfId="182" applyNumberFormat="1" applyFont="1" applyFill="1" applyBorder="1" applyAlignment="1">
      <alignment horizontal="center" vertical="center" wrapText="1"/>
    </xf>
    <xf numFmtId="170" fontId="44" fillId="28" borderId="10" xfId="0" applyNumberFormat="1" applyFont="1" applyFill="1" applyBorder="1" applyAlignment="1">
      <alignment horizontal="center" vertical="center" wrapText="1"/>
    </xf>
    <xf numFmtId="170" fontId="44" fillId="28" borderId="10" xfId="0" applyNumberFormat="1" applyFont="1" applyFill="1" applyBorder="1" applyAlignment="1">
      <alignment horizontal="center" vertical="center"/>
    </xf>
    <xf numFmtId="0" fontId="43" fillId="30" borderId="1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49" fontId="34" fillId="0" borderId="10" xfId="0" applyNumberFormat="1" applyFont="1" applyFill="1" applyBorder="1" applyAlignment="1">
      <alignment horizontal="center" vertical="center" wrapText="1"/>
    </xf>
    <xf numFmtId="49" fontId="34" fillId="0" borderId="11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/>
    </xf>
    <xf numFmtId="0" fontId="27" fillId="0" borderId="0" xfId="182" applyFont="1" applyAlignment="1">
      <alignment horizontal="center" vertical="center"/>
    </xf>
    <xf numFmtId="0" fontId="24" fillId="0" borderId="0" xfId="182" applyFont="1" applyAlignment="1">
      <alignment horizontal="center" vertical="top"/>
    </xf>
    <xf numFmtId="0" fontId="26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 vertical="center" textRotation="90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" fontId="5" fillId="0" borderId="22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39" fillId="26" borderId="10" xfId="0" applyFont="1" applyFill="1" applyBorder="1" applyAlignment="1">
      <alignment horizontal="center" vertical="center"/>
    </xf>
    <xf numFmtId="0" fontId="4" fillId="26" borderId="13" xfId="0" applyFont="1" applyFill="1" applyBorder="1" applyAlignment="1">
      <alignment horizontal="center" vertical="center" wrapText="1"/>
    </xf>
    <xf numFmtId="0" fontId="4" fillId="26" borderId="19" xfId="0" applyFont="1" applyFill="1" applyBorder="1" applyAlignment="1">
      <alignment horizontal="center" vertical="center" wrapText="1"/>
    </xf>
    <xf numFmtId="0" fontId="4" fillId="26" borderId="20" xfId="0" applyFont="1" applyFill="1" applyBorder="1" applyAlignment="1">
      <alignment horizontal="center" vertical="center" wrapText="1"/>
    </xf>
    <xf numFmtId="0" fontId="4" fillId="26" borderId="21" xfId="0" applyFont="1" applyFill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4" fillId="24" borderId="13" xfId="0" applyFont="1" applyFill="1" applyBorder="1" applyAlignment="1">
      <alignment horizontal="center" vertical="center" wrapText="1"/>
    </xf>
    <xf numFmtId="0" fontId="4" fillId="24" borderId="19" xfId="0" applyFont="1" applyFill="1" applyBorder="1" applyAlignment="1">
      <alignment horizontal="center" vertical="center" wrapText="1"/>
    </xf>
    <xf numFmtId="0" fontId="4" fillId="24" borderId="20" xfId="0" applyFont="1" applyFill="1" applyBorder="1" applyAlignment="1">
      <alignment horizontal="center" vertical="center" wrapText="1"/>
    </xf>
    <xf numFmtId="0" fontId="4" fillId="24" borderId="21" xfId="0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  <xf numFmtId="2" fontId="41" fillId="0" borderId="17" xfId="182" applyNumberFormat="1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4" fillId="28" borderId="10" xfId="182" applyFont="1" applyFill="1" applyBorder="1" applyAlignment="1">
      <alignment horizontal="center" vertical="center" wrapText="1"/>
    </xf>
    <xf numFmtId="2" fontId="44" fillId="28" borderId="10" xfId="182" applyNumberFormat="1" applyFont="1" applyFill="1" applyBorder="1" applyAlignment="1">
      <alignment horizontal="center" vertical="center" wrapText="1"/>
    </xf>
  </cellXfs>
  <cellStyles count="27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" xfId="217" builtinId="27" customBuiltin="1"/>
    <cellStyle name="Плохой 2" xfId="218"/>
    <cellStyle name="Пояснение" xfId="219" builtinId="53" customBuiltin="1"/>
    <cellStyle name="Пояснение 2" xfId="220"/>
    <cellStyle name="Примечание" xfId="221" builtinId="10" customBuiltin="1"/>
    <cellStyle name="Примечание 2" xfId="222"/>
    <cellStyle name="Процентный 2" xfId="223"/>
    <cellStyle name="Процентный 3" xfId="224"/>
    <cellStyle name="Связанная ячейка" xfId="225" builtinId="24" customBuiltin="1"/>
    <cellStyle name="Связанная ячейка 2" xfId="226"/>
    <cellStyle name="Стиль 1" xfId="227"/>
    <cellStyle name="Текст предупреждения" xfId="228" builtinId="11" customBuiltin="1"/>
    <cellStyle name="Текст предупреждения 2" xfId="229"/>
    <cellStyle name="Финансовый 2" xfId="230"/>
    <cellStyle name="Финансовый 2 2" xfId="231"/>
    <cellStyle name="Финансовый 2 2 2" xfId="232"/>
    <cellStyle name="Финансовый 2 2 2 2" xfId="233"/>
    <cellStyle name="Финансовый 2 2 2 2 2" xfId="234"/>
    <cellStyle name="Финансовый 2 2 2 3" xfId="235"/>
    <cellStyle name="Финансовый 2 2 3" xfId="236"/>
    <cellStyle name="Финансовый 2 2 4" xfId="237"/>
    <cellStyle name="Финансовый 2 3" xfId="238"/>
    <cellStyle name="Финансовый 2 3 2" xfId="239"/>
    <cellStyle name="Финансовый 2 3 2 2" xfId="240"/>
    <cellStyle name="Финансовый 2 3 2 3" xfId="241"/>
    <cellStyle name="Финансовый 2 3 3" xfId="242"/>
    <cellStyle name="Финансовый 2 3 4" xfId="243"/>
    <cellStyle name="Финансовый 2 4" xfId="244"/>
    <cellStyle name="Финансовый 2 4 2" xfId="245"/>
    <cellStyle name="Финансовый 2 4 3" xfId="246"/>
    <cellStyle name="Финансовый 2 5" xfId="247"/>
    <cellStyle name="Финансовый 2 6" xfId="248"/>
    <cellStyle name="Финансовый 2 7" xfId="249"/>
    <cellStyle name="Финансовый 3" xfId="250"/>
    <cellStyle name="Финансовый 3 2" xfId="251"/>
    <cellStyle name="Финансовый 3 2 2" xfId="252"/>
    <cellStyle name="Финансовый 3 2 2 2" xfId="253"/>
    <cellStyle name="Финансовый 3 2 2 3" xfId="254"/>
    <cellStyle name="Финансовый 3 2 3" xfId="255"/>
    <cellStyle name="Финансовый 3 2 4" xfId="256"/>
    <cellStyle name="Финансовый 3 3" xfId="257"/>
    <cellStyle name="Финансовый 3 3 2" xfId="258"/>
    <cellStyle name="Финансовый 3 3 2 2" xfId="259"/>
    <cellStyle name="Финансовый 3 3 2 3" xfId="260"/>
    <cellStyle name="Финансовый 3 3 3" xfId="261"/>
    <cellStyle name="Финансовый 3 3 4" xfId="262"/>
    <cellStyle name="Финансовый 3 4" xfId="263"/>
    <cellStyle name="Финансовый 3 4 2" xfId="264"/>
    <cellStyle name="Финансовый 3 4 3" xfId="265"/>
    <cellStyle name="Финансовый 3 5" xfId="266"/>
    <cellStyle name="Финансовый 3 6" xfId="267"/>
    <cellStyle name="Финансовый 3 7" xfId="268"/>
    <cellStyle name="Хороший" xfId="269" builtinId="26" customBuiltin="1"/>
    <cellStyle name="Хороший 2" xfId="2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BH179"/>
  <sheetViews>
    <sheetView tabSelected="1" view="pageBreakPreview" topLeftCell="A27" zoomScale="70" zoomScaleNormal="70" zoomScaleSheetLayoutView="70" workbookViewId="0">
      <selection activeCell="H85" sqref="H85"/>
    </sheetView>
  </sheetViews>
  <sheetFormatPr defaultColWidth="9" defaultRowHeight="15.6"/>
  <cols>
    <col min="1" max="1" width="5.69921875" style="1" customWidth="1"/>
    <col min="2" max="2" width="41.796875" style="1" customWidth="1"/>
    <col min="3" max="3" width="17.59765625" style="1" customWidth="1"/>
    <col min="4" max="4" width="5.3984375" style="1" customWidth="1"/>
    <col min="5" max="5" width="6.09765625" style="1" customWidth="1"/>
    <col min="6" max="6" width="5.296875" style="1" customWidth="1"/>
    <col min="7" max="7" width="5.796875" style="1" customWidth="1"/>
    <col min="8" max="8" width="9.796875" style="1" customWidth="1"/>
    <col min="9" max="9" width="5.8984375" style="1" customWidth="1"/>
    <col min="10" max="10" width="10.09765625" style="2" customWidth="1"/>
    <col min="11" max="11" width="10.3984375" style="1" hidden="1" customWidth="1"/>
    <col min="12" max="12" width="13.59765625" style="1" hidden="1" customWidth="1"/>
    <col min="13" max="15" width="10.3984375" style="1" hidden="1" customWidth="1"/>
    <col min="16" max="16" width="20.69921875" style="1" hidden="1" customWidth="1"/>
    <col min="17" max="17" width="21.09765625" style="1" hidden="1" customWidth="1"/>
    <col min="18" max="18" width="20.09765625" style="1" hidden="1" customWidth="1"/>
    <col min="19" max="19" width="21.09765625" style="1" hidden="1" customWidth="1"/>
    <col min="20" max="20" width="22" style="1" hidden="1" customWidth="1"/>
    <col min="21" max="21" width="23.19921875" style="1" hidden="1" customWidth="1"/>
    <col min="22" max="22" width="22" style="1" hidden="1" customWidth="1"/>
    <col min="23" max="23" width="3.796875" style="1" hidden="1" customWidth="1"/>
    <col min="24" max="24" width="8.796875" style="2" customWidth="1"/>
    <col min="25" max="25" width="9.59765625" style="2" customWidth="1"/>
    <col min="26" max="26" width="10.09765625" style="2" customWidth="1"/>
    <col min="27" max="27" width="10.296875" style="2" customWidth="1"/>
    <col min="28" max="28" width="9.09765625" style="2" customWidth="1"/>
    <col min="29" max="29" width="5" style="2" customWidth="1"/>
    <col min="30" max="30" width="5.19921875" style="2" customWidth="1"/>
    <col min="31" max="31" width="5.69921875" style="2" customWidth="1"/>
    <col min="32" max="32" width="4.8984375" style="2" customWidth="1"/>
    <col min="33" max="33" width="5.3984375" style="2" customWidth="1"/>
    <col min="34" max="34" width="8.3984375" style="2" customWidth="1"/>
    <col min="35" max="35" width="8.69921875" style="2" customWidth="1"/>
    <col min="36" max="37" width="8.296875" style="2" customWidth="1"/>
    <col min="38" max="38" width="5.59765625" style="2" customWidth="1"/>
    <col min="39" max="39" width="5.19921875" style="2" customWidth="1"/>
    <col min="40" max="40" width="4.796875" style="2" customWidth="1"/>
    <col min="41" max="41" width="4.5" style="2" customWidth="1"/>
    <col min="42" max="42" width="0.3984375" style="18" hidden="1" customWidth="1"/>
    <col min="43" max="43" width="0.19921875" style="18" hidden="1" customWidth="1"/>
    <col min="44" max="44" width="19.5" style="18" hidden="1" customWidth="1"/>
    <col min="45" max="45" width="29.59765625" style="18" hidden="1" customWidth="1"/>
    <col min="46" max="46" width="8.3984375" style="18" customWidth="1"/>
    <col min="47" max="47" width="4.69921875" style="18" customWidth="1"/>
    <col min="48" max="48" width="9" style="18" customWidth="1"/>
    <col min="49" max="49" width="4.3984375" style="18" customWidth="1"/>
    <col min="50" max="50" width="8.3984375" style="18" customWidth="1"/>
    <col min="51" max="51" width="4.8984375" style="18" customWidth="1"/>
    <col min="52" max="52" width="8.796875" style="18" customWidth="1"/>
    <col min="53" max="53" width="4.5" style="18" customWidth="1"/>
    <col min="54" max="54" width="10.5" style="18" customWidth="1"/>
    <col min="55" max="55" width="5" style="18" customWidth="1"/>
    <col min="56" max="56" width="9" style="18" customWidth="1"/>
    <col min="57" max="57" width="3.8984375" style="18" customWidth="1"/>
    <col min="58" max="58" width="14.5" style="18" customWidth="1"/>
    <col min="59" max="59" width="9.765625E-2" style="1" hidden="1" customWidth="1"/>
    <col min="60" max="60" width="9" style="1" hidden="1" customWidth="1"/>
    <col min="61" max="16384" width="9" style="1"/>
  </cols>
  <sheetData>
    <row r="1" spans="1:58" ht="18">
      <c r="C1" s="2"/>
      <c r="D1" s="2"/>
      <c r="E1" s="2"/>
      <c r="F1" s="2"/>
      <c r="G1" s="2"/>
      <c r="H1" s="2"/>
      <c r="I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BF1" s="17" t="s">
        <v>19</v>
      </c>
    </row>
    <row r="2" spans="1:58" ht="18">
      <c r="C2" s="2"/>
      <c r="D2" s="2"/>
      <c r="E2" s="2"/>
      <c r="F2" s="2"/>
      <c r="G2" s="2"/>
      <c r="H2" s="2"/>
      <c r="I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BF2" s="17" t="s">
        <v>0</v>
      </c>
    </row>
    <row r="3" spans="1:58" ht="18">
      <c r="C3" s="2"/>
      <c r="D3" s="2"/>
      <c r="E3" s="2"/>
      <c r="F3" s="2"/>
      <c r="G3" s="2"/>
      <c r="H3" s="2"/>
      <c r="I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BE3" s="19"/>
      <c r="BF3" s="17" t="s">
        <v>55</v>
      </c>
    </row>
    <row r="4" spans="1:58" ht="17.399999999999999">
      <c r="A4" s="130" t="s">
        <v>20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</row>
    <row r="5" spans="1:58" ht="17.39999999999999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34"/>
      <c r="AK5" s="34"/>
      <c r="AL5" s="7"/>
      <c r="AM5" s="7"/>
      <c r="AN5" s="7"/>
      <c r="AO5" s="7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</row>
    <row r="6" spans="1:58" ht="18">
      <c r="A6" s="131" t="s">
        <v>170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</row>
    <row r="7" spans="1:58">
      <c r="A7" s="132" t="s">
        <v>18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</row>
    <row r="8" spans="1:58" ht="18">
      <c r="A8" s="2"/>
      <c r="B8" s="2"/>
      <c r="C8" s="2"/>
      <c r="D8" s="2"/>
      <c r="E8" s="2"/>
      <c r="F8" s="2"/>
      <c r="G8" s="2"/>
      <c r="H8" s="2"/>
      <c r="I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BE8" s="17"/>
    </row>
    <row r="9" spans="1:58" ht="18">
      <c r="A9" s="133" t="s">
        <v>169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</row>
    <row r="10" spans="1:58" ht="17.399999999999999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34"/>
      <c r="AK10" s="34"/>
      <c r="AL10" s="7"/>
      <c r="AM10" s="7"/>
      <c r="AN10" s="7"/>
      <c r="AO10" s="7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</row>
    <row r="11" spans="1:58" ht="37.5" customHeight="1">
      <c r="A11" s="142" t="s">
        <v>171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</row>
    <row r="12" spans="1:58">
      <c r="A12" s="140" t="s">
        <v>29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</row>
    <row r="13" spans="1:58" ht="15.75" customHeight="1"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21"/>
    </row>
    <row r="14" spans="1:58" ht="65.25" customHeight="1">
      <c r="A14" s="141" t="s">
        <v>11</v>
      </c>
      <c r="B14" s="141" t="s">
        <v>6</v>
      </c>
      <c r="C14" s="141" t="s">
        <v>26</v>
      </c>
      <c r="D14" s="134" t="s">
        <v>12</v>
      </c>
      <c r="E14" s="134" t="s">
        <v>13</v>
      </c>
      <c r="F14" s="141" t="s">
        <v>14</v>
      </c>
      <c r="G14" s="141"/>
      <c r="H14" s="138" t="s">
        <v>62</v>
      </c>
      <c r="I14" s="138"/>
      <c r="J14" s="143" t="s">
        <v>172</v>
      </c>
      <c r="K14" s="16"/>
      <c r="L14" s="16"/>
      <c r="M14" s="16"/>
      <c r="N14" s="16"/>
      <c r="O14" s="16" t="s">
        <v>7</v>
      </c>
      <c r="P14" s="152" t="s">
        <v>44</v>
      </c>
      <c r="Q14" s="153"/>
      <c r="R14" s="153"/>
      <c r="S14" s="154"/>
      <c r="T14" s="12" t="s">
        <v>44</v>
      </c>
      <c r="U14" s="12" t="s">
        <v>44</v>
      </c>
      <c r="V14" s="12" t="s">
        <v>44</v>
      </c>
      <c r="W14" s="12" t="s">
        <v>44</v>
      </c>
      <c r="X14" s="135" t="s">
        <v>17</v>
      </c>
      <c r="Y14" s="136"/>
      <c r="Z14" s="136"/>
      <c r="AA14" s="136"/>
      <c r="AB14" s="136"/>
      <c r="AC14" s="136"/>
      <c r="AD14" s="136"/>
      <c r="AE14" s="136"/>
      <c r="AF14" s="136"/>
      <c r="AG14" s="137"/>
      <c r="AH14" s="135" t="s">
        <v>16</v>
      </c>
      <c r="AI14" s="136"/>
      <c r="AJ14" s="136"/>
      <c r="AK14" s="136"/>
      <c r="AL14" s="136"/>
      <c r="AM14" s="137"/>
      <c r="AN14" s="155" t="s">
        <v>173</v>
      </c>
      <c r="AO14" s="156"/>
      <c r="AP14" s="148" t="s">
        <v>83</v>
      </c>
      <c r="AQ14" s="149"/>
      <c r="AR14" s="141" t="s">
        <v>25</v>
      </c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3" t="s">
        <v>21</v>
      </c>
    </row>
    <row r="15" spans="1:58" ht="126.6" customHeight="1">
      <c r="A15" s="141"/>
      <c r="B15" s="141"/>
      <c r="C15" s="141"/>
      <c r="D15" s="134"/>
      <c r="E15" s="134"/>
      <c r="F15" s="141"/>
      <c r="G15" s="141"/>
      <c r="H15" s="138"/>
      <c r="I15" s="138"/>
      <c r="J15" s="144"/>
      <c r="K15" s="159" t="s">
        <v>58</v>
      </c>
      <c r="L15" s="159"/>
      <c r="M15" s="159"/>
      <c r="N15" s="159"/>
      <c r="O15" s="159"/>
      <c r="P15" s="138" t="s">
        <v>53</v>
      </c>
      <c r="Q15" s="138"/>
      <c r="R15" s="138" t="s">
        <v>54</v>
      </c>
      <c r="S15" s="138"/>
      <c r="T15" s="14" t="s">
        <v>53</v>
      </c>
      <c r="U15" s="14"/>
      <c r="V15" s="14" t="s">
        <v>54</v>
      </c>
      <c r="W15" s="14"/>
      <c r="X15" s="135" t="s">
        <v>81</v>
      </c>
      <c r="Y15" s="136"/>
      <c r="Z15" s="136"/>
      <c r="AA15" s="136"/>
      <c r="AB15" s="137"/>
      <c r="AC15" s="135" t="s">
        <v>15</v>
      </c>
      <c r="AD15" s="136"/>
      <c r="AE15" s="136"/>
      <c r="AF15" s="136"/>
      <c r="AG15" s="137"/>
      <c r="AH15" s="135" t="s">
        <v>93</v>
      </c>
      <c r="AI15" s="137" t="s">
        <v>70</v>
      </c>
      <c r="AJ15" s="135" t="s">
        <v>93</v>
      </c>
      <c r="AK15" s="137"/>
      <c r="AL15" s="135" t="s">
        <v>94</v>
      </c>
      <c r="AM15" s="137" t="s">
        <v>69</v>
      </c>
      <c r="AN15" s="157"/>
      <c r="AO15" s="158"/>
      <c r="AP15" s="150"/>
      <c r="AQ15" s="151"/>
      <c r="AR15" s="147" t="s">
        <v>90</v>
      </c>
      <c r="AS15" s="147"/>
      <c r="AT15" s="146" t="s">
        <v>175</v>
      </c>
      <c r="AU15" s="146"/>
      <c r="AV15" s="146" t="s">
        <v>176</v>
      </c>
      <c r="AW15" s="146"/>
      <c r="AX15" s="146" t="s">
        <v>177</v>
      </c>
      <c r="AY15" s="146"/>
      <c r="AZ15" s="146" t="s">
        <v>178</v>
      </c>
      <c r="BA15" s="146"/>
      <c r="BB15" s="146" t="s">
        <v>179</v>
      </c>
      <c r="BC15" s="146"/>
      <c r="BD15" s="141" t="s">
        <v>84</v>
      </c>
      <c r="BE15" s="138" t="s">
        <v>22</v>
      </c>
      <c r="BF15" s="144"/>
    </row>
    <row r="16" spans="1:58" ht="159" customHeight="1" thickBot="1">
      <c r="A16" s="141"/>
      <c r="B16" s="141"/>
      <c r="C16" s="141"/>
      <c r="D16" s="134"/>
      <c r="E16" s="134"/>
      <c r="F16" s="25" t="s">
        <v>81</v>
      </c>
      <c r="G16" s="24" t="s">
        <v>10</v>
      </c>
      <c r="H16" s="25" t="s">
        <v>81</v>
      </c>
      <c r="I16" s="26" t="s">
        <v>10</v>
      </c>
      <c r="J16" s="145"/>
      <c r="K16" s="15" t="s">
        <v>52</v>
      </c>
      <c r="L16" s="15" t="s">
        <v>56</v>
      </c>
      <c r="M16" s="15" t="s">
        <v>57</v>
      </c>
      <c r="N16" s="15" t="s">
        <v>48</v>
      </c>
      <c r="O16" s="15" t="s">
        <v>49</v>
      </c>
      <c r="P16" s="11" t="s">
        <v>59</v>
      </c>
      <c r="Q16" s="11" t="s">
        <v>60</v>
      </c>
      <c r="R16" s="11" t="s">
        <v>61</v>
      </c>
      <c r="S16" s="11" t="s">
        <v>60</v>
      </c>
      <c r="T16" s="11" t="s">
        <v>50</v>
      </c>
      <c r="U16" s="11" t="s">
        <v>51</v>
      </c>
      <c r="V16" s="11" t="s">
        <v>50</v>
      </c>
      <c r="W16" s="11" t="s">
        <v>51</v>
      </c>
      <c r="X16" s="13" t="s">
        <v>2</v>
      </c>
      <c r="Y16" s="13" t="s">
        <v>4</v>
      </c>
      <c r="Z16" s="13" t="s">
        <v>5</v>
      </c>
      <c r="AA16" s="4" t="s">
        <v>8</v>
      </c>
      <c r="AB16" s="4" t="s">
        <v>9</v>
      </c>
      <c r="AC16" s="13" t="s">
        <v>2</v>
      </c>
      <c r="AD16" s="13" t="s">
        <v>4</v>
      </c>
      <c r="AE16" s="13" t="s">
        <v>5</v>
      </c>
      <c r="AF16" s="4" t="s">
        <v>8</v>
      </c>
      <c r="AG16" s="4" t="s">
        <v>9</v>
      </c>
      <c r="AH16" s="13" t="s">
        <v>1</v>
      </c>
      <c r="AI16" s="13" t="s">
        <v>3</v>
      </c>
      <c r="AJ16" s="35" t="s">
        <v>1</v>
      </c>
      <c r="AK16" s="35" t="s">
        <v>3</v>
      </c>
      <c r="AL16" s="13" t="s">
        <v>1</v>
      </c>
      <c r="AM16" s="103" t="s">
        <v>3</v>
      </c>
      <c r="AN16" s="104" t="s">
        <v>81</v>
      </c>
      <c r="AO16" s="106" t="s">
        <v>174</v>
      </c>
      <c r="AP16" s="105" t="s">
        <v>68</v>
      </c>
      <c r="AQ16" s="26" t="s">
        <v>10</v>
      </c>
      <c r="AR16" s="36" t="s">
        <v>89</v>
      </c>
      <c r="AS16" s="107" t="s">
        <v>10</v>
      </c>
      <c r="AT16" s="60" t="s">
        <v>180</v>
      </c>
      <c r="AU16" s="108" t="s">
        <v>174</v>
      </c>
      <c r="AV16" s="60" t="s">
        <v>180</v>
      </c>
      <c r="AW16" s="108" t="s">
        <v>174</v>
      </c>
      <c r="AX16" s="79" t="s">
        <v>81</v>
      </c>
      <c r="AY16" s="108" t="s">
        <v>174</v>
      </c>
      <c r="AZ16" s="119" t="s">
        <v>81</v>
      </c>
      <c r="BA16" s="108" t="s">
        <v>174</v>
      </c>
      <c r="BB16" s="119" t="s">
        <v>81</v>
      </c>
      <c r="BC16" s="108" t="s">
        <v>174</v>
      </c>
      <c r="BD16" s="141"/>
      <c r="BE16" s="138"/>
      <c r="BF16" s="145"/>
    </row>
    <row r="17" spans="1:58" ht="19.5" customHeight="1">
      <c r="A17" s="126">
        <v>1</v>
      </c>
      <c r="B17" s="126">
        <v>2</v>
      </c>
      <c r="C17" s="126">
        <v>3</v>
      </c>
      <c r="D17" s="126">
        <v>4</v>
      </c>
      <c r="E17" s="126">
        <v>5</v>
      </c>
      <c r="F17" s="126">
        <v>6</v>
      </c>
      <c r="G17" s="126">
        <v>7</v>
      </c>
      <c r="H17" s="126">
        <v>8</v>
      </c>
      <c r="I17" s="126">
        <v>9</v>
      </c>
      <c r="J17" s="126">
        <v>10</v>
      </c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>
        <v>11</v>
      </c>
      <c r="Y17" s="126">
        <v>12</v>
      </c>
      <c r="Z17" s="126">
        <v>13</v>
      </c>
      <c r="AA17" s="126">
        <v>14</v>
      </c>
      <c r="AB17" s="126">
        <v>15</v>
      </c>
      <c r="AC17" s="126">
        <v>16</v>
      </c>
      <c r="AD17" s="126">
        <v>17</v>
      </c>
      <c r="AE17" s="126">
        <v>18</v>
      </c>
      <c r="AF17" s="126">
        <v>19</v>
      </c>
      <c r="AG17" s="126">
        <v>20</v>
      </c>
      <c r="AH17" s="126">
        <v>21</v>
      </c>
      <c r="AI17" s="126">
        <v>22</v>
      </c>
      <c r="AJ17" s="126">
        <v>23</v>
      </c>
      <c r="AK17" s="126">
        <v>24</v>
      </c>
      <c r="AL17" s="126">
        <v>25</v>
      </c>
      <c r="AM17" s="126">
        <v>26</v>
      </c>
      <c r="AN17" s="127">
        <v>27</v>
      </c>
      <c r="AO17" s="127">
        <v>28</v>
      </c>
      <c r="AP17" s="128" t="s">
        <v>23</v>
      </c>
      <c r="AQ17" s="128" t="s">
        <v>24</v>
      </c>
      <c r="AR17" s="128"/>
      <c r="AS17" s="128"/>
      <c r="AT17" s="129" t="s">
        <v>23</v>
      </c>
      <c r="AU17" s="129" t="s">
        <v>24</v>
      </c>
      <c r="AV17" s="129" t="s">
        <v>181</v>
      </c>
      <c r="AW17" s="129" t="s">
        <v>182</v>
      </c>
      <c r="AX17" s="129" t="s">
        <v>183</v>
      </c>
      <c r="AY17" s="128" t="s">
        <v>184</v>
      </c>
      <c r="AZ17" s="128" t="s">
        <v>185</v>
      </c>
      <c r="BA17" s="128" t="s">
        <v>186</v>
      </c>
      <c r="BB17" s="128" t="s">
        <v>187</v>
      </c>
      <c r="BC17" s="128" t="s">
        <v>188</v>
      </c>
      <c r="BD17" s="126">
        <v>30</v>
      </c>
      <c r="BE17" s="126">
        <v>31</v>
      </c>
      <c r="BF17" s="126">
        <v>32</v>
      </c>
    </row>
    <row r="18" spans="1:58" ht="117.75" hidden="1" customHeight="1">
      <c r="A18" s="23" t="s">
        <v>82</v>
      </c>
      <c r="B18" s="33" t="s">
        <v>87</v>
      </c>
      <c r="C18" s="27" t="s">
        <v>88</v>
      </c>
      <c r="D18" s="32" t="s">
        <v>85</v>
      </c>
      <c r="E18" s="22">
        <v>2018</v>
      </c>
      <c r="F18" s="28">
        <v>2018</v>
      </c>
      <c r="G18" s="28">
        <v>2018</v>
      </c>
      <c r="H18" s="31" t="s">
        <v>28</v>
      </c>
      <c r="I18" s="31" t="s">
        <v>28</v>
      </c>
      <c r="J18" s="29" t="s">
        <v>28</v>
      </c>
      <c r="K18" s="27" t="s">
        <v>28</v>
      </c>
      <c r="L18" s="27" t="s">
        <v>28</v>
      </c>
      <c r="M18" s="27" t="s">
        <v>28</v>
      </c>
      <c r="N18" s="27" t="s">
        <v>28</v>
      </c>
      <c r="O18" s="27" t="s">
        <v>28</v>
      </c>
      <c r="P18" s="27" t="s">
        <v>28</v>
      </c>
      <c r="Q18" s="27" t="s">
        <v>28</v>
      </c>
      <c r="R18" s="27" t="s">
        <v>28</v>
      </c>
      <c r="S18" s="27" t="s">
        <v>28</v>
      </c>
      <c r="T18" s="27" t="s">
        <v>28</v>
      </c>
      <c r="U18" s="27" t="s">
        <v>28</v>
      </c>
      <c r="V18" s="27" t="s">
        <v>28</v>
      </c>
      <c r="W18" s="27" t="s">
        <v>28</v>
      </c>
      <c r="X18" s="29" t="s">
        <v>28</v>
      </c>
      <c r="Y18" s="29" t="s">
        <v>28</v>
      </c>
      <c r="Z18" s="29" t="s">
        <v>28</v>
      </c>
      <c r="AA18" s="29" t="s">
        <v>28</v>
      </c>
      <c r="AB18" s="29" t="s">
        <v>28</v>
      </c>
      <c r="AC18" s="29" t="s">
        <v>28</v>
      </c>
      <c r="AD18" s="29" t="s">
        <v>28</v>
      </c>
      <c r="AE18" s="29" t="s">
        <v>28</v>
      </c>
      <c r="AF18" s="29" t="s">
        <v>28</v>
      </c>
      <c r="AG18" s="29" t="s">
        <v>28</v>
      </c>
      <c r="AH18" s="29" t="s">
        <v>28</v>
      </c>
      <c r="AI18" s="30" t="s">
        <v>28</v>
      </c>
      <c r="AJ18" s="29" t="s">
        <v>28</v>
      </c>
      <c r="AK18" s="29" t="s">
        <v>28</v>
      </c>
      <c r="AL18" s="29" t="s">
        <v>28</v>
      </c>
      <c r="AM18" s="29" t="s">
        <v>28</v>
      </c>
      <c r="AN18" s="29" t="s">
        <v>28</v>
      </c>
      <c r="AO18" s="29" t="s">
        <v>28</v>
      </c>
      <c r="AP18" s="29" t="s">
        <v>28</v>
      </c>
      <c r="AQ18" s="29" t="s">
        <v>28</v>
      </c>
      <c r="AR18" s="29" t="s">
        <v>28</v>
      </c>
      <c r="AS18" s="29" t="s">
        <v>28</v>
      </c>
      <c r="AT18" s="29" t="s">
        <v>28</v>
      </c>
      <c r="AU18" s="29" t="str">
        <f>AE18</f>
        <v>нд</v>
      </c>
      <c r="AV18" s="29"/>
      <c r="AW18" s="29"/>
      <c r="AX18" s="29"/>
      <c r="AY18" s="29"/>
      <c r="AZ18" s="29"/>
      <c r="BA18" s="29"/>
      <c r="BB18" s="29" t="s">
        <v>28</v>
      </c>
      <c r="BC18" s="29" t="str">
        <f>AM18</f>
        <v>нд</v>
      </c>
      <c r="BD18" s="29" t="s">
        <v>28</v>
      </c>
      <c r="BE18" s="29" t="str">
        <f>AM18</f>
        <v>нд</v>
      </c>
      <c r="BF18" s="27" t="s">
        <v>28</v>
      </c>
    </row>
    <row r="19" spans="1:58" s="51" customFormat="1" ht="20.399999999999999" customHeight="1">
      <c r="A19" s="46" t="s">
        <v>30</v>
      </c>
      <c r="B19" s="47" t="s">
        <v>31</v>
      </c>
      <c r="C19" s="48" t="s">
        <v>67</v>
      </c>
      <c r="D19" s="49" t="str">
        <f>D27</f>
        <v>П</v>
      </c>
      <c r="E19" s="49">
        <f t="shared" ref="E19:BE19" si="0">E27</f>
        <v>2020</v>
      </c>
      <c r="F19" s="49">
        <f t="shared" si="0"/>
        <v>2024</v>
      </c>
      <c r="G19" s="49" t="str">
        <f t="shared" si="0"/>
        <v>нд</v>
      </c>
      <c r="H19" s="114">
        <f t="shared" si="0"/>
        <v>8.6688030000000005</v>
      </c>
      <c r="I19" s="114" t="str">
        <f t="shared" ref="I19" si="1">I27</f>
        <v>нд</v>
      </c>
      <c r="J19" s="114" t="str">
        <f t="shared" si="0"/>
        <v>нд</v>
      </c>
      <c r="K19" s="114">
        <f t="shared" si="0"/>
        <v>0</v>
      </c>
      <c r="L19" s="114">
        <f t="shared" si="0"/>
        <v>0</v>
      </c>
      <c r="M19" s="114">
        <f t="shared" si="0"/>
        <v>0</v>
      </c>
      <c r="N19" s="114">
        <f t="shared" si="0"/>
        <v>0</v>
      </c>
      <c r="O19" s="114">
        <f t="shared" si="0"/>
        <v>0</v>
      </c>
      <c r="P19" s="114">
        <f t="shared" si="0"/>
        <v>0</v>
      </c>
      <c r="Q19" s="114">
        <f t="shared" si="0"/>
        <v>0</v>
      </c>
      <c r="R19" s="114">
        <f t="shared" si="0"/>
        <v>0</v>
      </c>
      <c r="S19" s="114">
        <f t="shared" si="0"/>
        <v>0</v>
      </c>
      <c r="T19" s="114">
        <f t="shared" si="0"/>
        <v>0</v>
      </c>
      <c r="U19" s="114">
        <f t="shared" si="0"/>
        <v>0</v>
      </c>
      <c r="V19" s="114">
        <f t="shared" si="0"/>
        <v>0</v>
      </c>
      <c r="W19" s="114">
        <f t="shared" si="0"/>
        <v>0</v>
      </c>
      <c r="X19" s="114">
        <f t="shared" si="0"/>
        <v>8.6688030000000005</v>
      </c>
      <c r="Y19" s="114">
        <f t="shared" si="0"/>
        <v>0.24397000000000002</v>
      </c>
      <c r="Z19" s="114">
        <f t="shared" si="0"/>
        <v>1.989549</v>
      </c>
      <c r="AA19" s="114">
        <f t="shared" si="0"/>
        <v>3.1074999999999999</v>
      </c>
      <c r="AB19" s="114">
        <f t="shared" si="0"/>
        <v>3.3277839999999999</v>
      </c>
      <c r="AC19" s="114" t="str">
        <f t="shared" si="0"/>
        <v>нд</v>
      </c>
      <c r="AD19" s="114" t="str">
        <f t="shared" si="0"/>
        <v>нд</v>
      </c>
      <c r="AE19" s="114" t="str">
        <f t="shared" si="0"/>
        <v>нд</v>
      </c>
      <c r="AF19" s="114" t="str">
        <f t="shared" si="0"/>
        <v>нд</v>
      </c>
      <c r="AG19" s="114" t="str">
        <f t="shared" si="0"/>
        <v>нд</v>
      </c>
      <c r="AH19" s="114">
        <f t="shared" si="0"/>
        <v>8.6688030000000005</v>
      </c>
      <c r="AI19" s="114">
        <f t="shared" si="0"/>
        <v>8.6688030000000005</v>
      </c>
      <c r="AJ19" s="114">
        <f t="shared" si="0"/>
        <v>8.6688030000000005</v>
      </c>
      <c r="AK19" s="114">
        <f t="shared" si="0"/>
        <v>8.6688030000000005</v>
      </c>
      <c r="AL19" s="114" t="str">
        <f t="shared" si="0"/>
        <v>нд</v>
      </c>
      <c r="AM19" s="114" t="str">
        <f t="shared" si="0"/>
        <v>нд</v>
      </c>
      <c r="AN19" s="114" t="str">
        <f t="shared" si="0"/>
        <v>нд</v>
      </c>
      <c r="AO19" s="114" t="str">
        <f t="shared" si="0"/>
        <v>нд</v>
      </c>
      <c r="AP19" s="114">
        <f t="shared" si="0"/>
        <v>0</v>
      </c>
      <c r="AQ19" s="114">
        <f t="shared" si="0"/>
        <v>0</v>
      </c>
      <c r="AR19" s="114">
        <f t="shared" si="0"/>
        <v>0</v>
      </c>
      <c r="AS19" s="114">
        <f t="shared" si="0"/>
        <v>0</v>
      </c>
      <c r="AT19" s="114">
        <f t="shared" si="0"/>
        <v>1.75</v>
      </c>
      <c r="AU19" s="114" t="str">
        <f t="shared" si="0"/>
        <v>нд</v>
      </c>
      <c r="AV19" s="114">
        <f t="shared" si="0"/>
        <v>1.6887350000000001</v>
      </c>
      <c r="AW19" s="114" t="str">
        <f t="shared" si="0"/>
        <v>нд</v>
      </c>
      <c r="AX19" s="114">
        <f t="shared" si="0"/>
        <v>2</v>
      </c>
      <c r="AY19" s="114" t="str">
        <f t="shared" si="0"/>
        <v>нд</v>
      </c>
      <c r="AZ19" s="114">
        <f t="shared" si="0"/>
        <v>1.9920370000000001</v>
      </c>
      <c r="BA19" s="114" t="str">
        <f t="shared" si="0"/>
        <v>нд</v>
      </c>
      <c r="BB19" s="114">
        <f t="shared" si="0"/>
        <v>1.2380310000000001</v>
      </c>
      <c r="BC19" s="114" t="str">
        <f t="shared" si="0"/>
        <v>нд</v>
      </c>
      <c r="BD19" s="114">
        <f t="shared" si="0"/>
        <v>8.6688030000000005</v>
      </c>
      <c r="BE19" s="49" t="str">
        <f t="shared" si="0"/>
        <v>нд</v>
      </c>
      <c r="BF19" s="160"/>
    </row>
    <row r="20" spans="1:58" ht="13.8" customHeight="1">
      <c r="A20" s="43" t="s">
        <v>32</v>
      </c>
      <c r="B20" s="44" t="s">
        <v>33</v>
      </c>
      <c r="C20" s="53" t="s">
        <v>67</v>
      </c>
      <c r="D20" s="86" t="s">
        <v>28</v>
      </c>
      <c r="E20" s="86" t="s">
        <v>28</v>
      </c>
      <c r="F20" s="86" t="s">
        <v>28</v>
      </c>
      <c r="G20" s="86" t="s">
        <v>28</v>
      </c>
      <c r="H20" s="86" t="s">
        <v>28</v>
      </c>
      <c r="I20" s="86" t="s">
        <v>28</v>
      </c>
      <c r="J20" s="86" t="s">
        <v>28</v>
      </c>
      <c r="K20" s="86" t="s">
        <v>28</v>
      </c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86" t="s">
        <v>28</v>
      </c>
      <c r="Y20" s="86" t="s">
        <v>28</v>
      </c>
      <c r="Z20" s="86" t="s">
        <v>28</v>
      </c>
      <c r="AA20" s="86" t="s">
        <v>28</v>
      </c>
      <c r="AB20" s="86" t="s">
        <v>28</v>
      </c>
      <c r="AC20" s="86" t="s">
        <v>28</v>
      </c>
      <c r="AD20" s="86" t="s">
        <v>28</v>
      </c>
      <c r="AE20" s="86" t="s">
        <v>28</v>
      </c>
      <c r="AF20" s="86" t="s">
        <v>28</v>
      </c>
      <c r="AG20" s="86" t="s">
        <v>28</v>
      </c>
      <c r="AH20" s="86" t="s">
        <v>28</v>
      </c>
      <c r="AI20" s="86" t="s">
        <v>28</v>
      </c>
      <c r="AJ20" s="86" t="s">
        <v>28</v>
      </c>
      <c r="AK20" s="86" t="s">
        <v>28</v>
      </c>
      <c r="AL20" s="86" t="s">
        <v>28</v>
      </c>
      <c r="AM20" s="86" t="s">
        <v>28</v>
      </c>
      <c r="AN20" s="86" t="s">
        <v>28</v>
      </c>
      <c r="AO20" s="86" t="s">
        <v>28</v>
      </c>
      <c r="AP20" s="86" t="s">
        <v>28</v>
      </c>
      <c r="AQ20" s="86" t="s">
        <v>28</v>
      </c>
      <c r="AR20" s="86" t="s">
        <v>28</v>
      </c>
      <c r="AS20" s="86" t="s">
        <v>28</v>
      </c>
      <c r="AT20" s="86" t="s">
        <v>28</v>
      </c>
      <c r="AU20" s="86" t="s">
        <v>28</v>
      </c>
      <c r="AV20" s="86" t="s">
        <v>28</v>
      </c>
      <c r="AW20" s="86" t="s">
        <v>28</v>
      </c>
      <c r="AX20" s="86" t="s">
        <v>28</v>
      </c>
      <c r="AY20" s="86"/>
      <c r="AZ20" s="86"/>
      <c r="BA20" s="86"/>
      <c r="BB20" s="86" t="s">
        <v>28</v>
      </c>
      <c r="BC20" s="86" t="s">
        <v>28</v>
      </c>
      <c r="BD20" s="86" t="s">
        <v>28</v>
      </c>
      <c r="BE20" s="86" t="s">
        <v>28</v>
      </c>
      <c r="BF20" s="161"/>
    </row>
    <row r="21" spans="1:58" s="97" customFormat="1" ht="16.8" customHeight="1">
      <c r="A21" s="43" t="s">
        <v>34</v>
      </c>
      <c r="B21" s="94" t="s">
        <v>35</v>
      </c>
      <c r="C21" s="95" t="s">
        <v>67</v>
      </c>
      <c r="D21" s="86" t="s">
        <v>28</v>
      </c>
      <c r="E21" s="86" t="s">
        <v>28</v>
      </c>
      <c r="F21" s="86" t="s">
        <v>28</v>
      </c>
      <c r="G21" s="86" t="s">
        <v>28</v>
      </c>
      <c r="H21" s="86" t="s">
        <v>28</v>
      </c>
      <c r="I21" s="86" t="s">
        <v>28</v>
      </c>
      <c r="J21" s="86" t="s">
        <v>28</v>
      </c>
      <c r="K21" s="86" t="s">
        <v>28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86" t="s">
        <v>28</v>
      </c>
      <c r="Y21" s="86" t="s">
        <v>28</v>
      </c>
      <c r="Z21" s="86" t="s">
        <v>28</v>
      </c>
      <c r="AA21" s="86" t="s">
        <v>28</v>
      </c>
      <c r="AB21" s="86" t="s">
        <v>28</v>
      </c>
      <c r="AC21" s="86" t="s">
        <v>28</v>
      </c>
      <c r="AD21" s="86" t="s">
        <v>28</v>
      </c>
      <c r="AE21" s="86" t="s">
        <v>28</v>
      </c>
      <c r="AF21" s="86" t="s">
        <v>28</v>
      </c>
      <c r="AG21" s="86" t="s">
        <v>28</v>
      </c>
      <c r="AH21" s="86" t="s">
        <v>28</v>
      </c>
      <c r="AI21" s="86" t="s">
        <v>28</v>
      </c>
      <c r="AJ21" s="86" t="s">
        <v>28</v>
      </c>
      <c r="AK21" s="86" t="s">
        <v>28</v>
      </c>
      <c r="AL21" s="86" t="s">
        <v>28</v>
      </c>
      <c r="AM21" s="86" t="s">
        <v>28</v>
      </c>
      <c r="AN21" s="86" t="s">
        <v>28</v>
      </c>
      <c r="AO21" s="86" t="s">
        <v>28</v>
      </c>
      <c r="AP21" s="96"/>
      <c r="AQ21" s="96"/>
      <c r="AR21" s="96"/>
      <c r="AS21" s="96"/>
      <c r="AT21" s="86" t="s">
        <v>28</v>
      </c>
      <c r="AU21" s="86" t="s">
        <v>28</v>
      </c>
      <c r="AV21" s="86" t="s">
        <v>28</v>
      </c>
      <c r="AW21" s="86" t="s">
        <v>28</v>
      </c>
      <c r="AX21" s="86" t="s">
        <v>28</v>
      </c>
      <c r="AY21" s="86" t="s">
        <v>28</v>
      </c>
      <c r="AZ21" s="86" t="s">
        <v>28</v>
      </c>
      <c r="BA21" s="86" t="s">
        <v>28</v>
      </c>
      <c r="BB21" s="86" t="s">
        <v>28</v>
      </c>
      <c r="BC21" s="86" t="s">
        <v>28</v>
      </c>
      <c r="BD21" s="86" t="s">
        <v>28</v>
      </c>
      <c r="BE21" s="86" t="s">
        <v>28</v>
      </c>
      <c r="BF21" s="161"/>
    </row>
    <row r="22" spans="1:58" ht="14.4" customHeight="1">
      <c r="A22" s="43" t="s">
        <v>36</v>
      </c>
      <c r="B22" s="45" t="s">
        <v>37</v>
      </c>
      <c r="C22" s="53" t="s">
        <v>67</v>
      </c>
      <c r="D22" s="86" t="s">
        <v>28</v>
      </c>
      <c r="E22" s="86" t="s">
        <v>28</v>
      </c>
      <c r="F22" s="86" t="s">
        <v>28</v>
      </c>
      <c r="G22" s="86" t="s">
        <v>28</v>
      </c>
      <c r="H22" s="86" t="s">
        <v>28</v>
      </c>
      <c r="I22" s="86" t="s">
        <v>28</v>
      </c>
      <c r="J22" s="86" t="s">
        <v>28</v>
      </c>
      <c r="K22" s="86" t="s">
        <v>28</v>
      </c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86" t="s">
        <v>28</v>
      </c>
      <c r="Y22" s="86" t="s">
        <v>28</v>
      </c>
      <c r="Z22" s="86" t="s">
        <v>28</v>
      </c>
      <c r="AA22" s="86" t="s">
        <v>28</v>
      </c>
      <c r="AB22" s="86" t="s">
        <v>28</v>
      </c>
      <c r="AC22" s="86" t="s">
        <v>28</v>
      </c>
      <c r="AD22" s="86" t="s">
        <v>28</v>
      </c>
      <c r="AE22" s="86" t="s">
        <v>28</v>
      </c>
      <c r="AF22" s="86" t="s">
        <v>28</v>
      </c>
      <c r="AG22" s="86" t="s">
        <v>28</v>
      </c>
      <c r="AH22" s="86" t="s">
        <v>28</v>
      </c>
      <c r="AI22" s="86" t="s">
        <v>28</v>
      </c>
      <c r="AJ22" s="86" t="s">
        <v>28</v>
      </c>
      <c r="AK22" s="86" t="s">
        <v>28</v>
      </c>
      <c r="AL22" s="86" t="s">
        <v>28</v>
      </c>
      <c r="AM22" s="86" t="s">
        <v>28</v>
      </c>
      <c r="AN22" s="86" t="s">
        <v>28</v>
      </c>
      <c r="AO22" s="86" t="s">
        <v>28</v>
      </c>
      <c r="AP22" s="86" t="s">
        <v>28</v>
      </c>
      <c r="AQ22" s="86" t="s">
        <v>28</v>
      </c>
      <c r="AR22" s="86" t="s">
        <v>28</v>
      </c>
      <c r="AS22" s="86" t="s">
        <v>28</v>
      </c>
      <c r="AT22" s="86" t="s">
        <v>28</v>
      </c>
      <c r="AU22" s="86" t="s">
        <v>28</v>
      </c>
      <c r="AV22" s="86" t="s">
        <v>28</v>
      </c>
      <c r="AW22" s="86" t="s">
        <v>28</v>
      </c>
      <c r="AX22" s="86" t="s">
        <v>28</v>
      </c>
      <c r="AY22" s="86" t="s">
        <v>28</v>
      </c>
      <c r="AZ22" s="86" t="s">
        <v>28</v>
      </c>
      <c r="BA22" s="86" t="s">
        <v>28</v>
      </c>
      <c r="BB22" s="86" t="s">
        <v>28</v>
      </c>
      <c r="BC22" s="86" t="s">
        <v>28</v>
      </c>
      <c r="BD22" s="86" t="s">
        <v>28</v>
      </c>
      <c r="BE22" s="86" t="s">
        <v>28</v>
      </c>
      <c r="BF22" s="161"/>
    </row>
    <row r="23" spans="1:58" s="42" customFormat="1" ht="18" customHeight="1">
      <c r="A23" s="63" t="s">
        <v>38</v>
      </c>
      <c r="B23" s="64" t="s">
        <v>39</v>
      </c>
      <c r="C23" s="65" t="s">
        <v>67</v>
      </c>
      <c r="D23" s="66" t="str">
        <f>D70</f>
        <v>П</v>
      </c>
      <c r="E23" s="66" t="str">
        <f t="shared" ref="E23:BE23" si="2">E70</f>
        <v>нд</v>
      </c>
      <c r="F23" s="66" t="str">
        <f t="shared" si="2"/>
        <v>нд</v>
      </c>
      <c r="G23" s="66" t="str">
        <f t="shared" si="2"/>
        <v>нд</v>
      </c>
      <c r="H23" s="66">
        <f t="shared" si="2"/>
        <v>5.4188030000000005</v>
      </c>
      <c r="I23" s="66" t="str">
        <f t="shared" ref="I23" si="3">I70</f>
        <v>нд</v>
      </c>
      <c r="J23" s="66" t="str">
        <f t="shared" si="2"/>
        <v>нд</v>
      </c>
      <c r="K23" s="66">
        <f t="shared" si="2"/>
        <v>0</v>
      </c>
      <c r="L23" s="66">
        <f t="shared" si="2"/>
        <v>0</v>
      </c>
      <c r="M23" s="66">
        <f t="shared" si="2"/>
        <v>0</v>
      </c>
      <c r="N23" s="66">
        <f t="shared" si="2"/>
        <v>0</v>
      </c>
      <c r="O23" s="66">
        <f t="shared" si="2"/>
        <v>0</v>
      </c>
      <c r="P23" s="66">
        <f t="shared" si="2"/>
        <v>0</v>
      </c>
      <c r="Q23" s="66">
        <f t="shared" si="2"/>
        <v>0</v>
      </c>
      <c r="R23" s="66">
        <f t="shared" si="2"/>
        <v>0</v>
      </c>
      <c r="S23" s="66">
        <f t="shared" si="2"/>
        <v>0</v>
      </c>
      <c r="T23" s="66">
        <f t="shared" si="2"/>
        <v>0</v>
      </c>
      <c r="U23" s="66">
        <f t="shared" si="2"/>
        <v>0</v>
      </c>
      <c r="V23" s="66">
        <f t="shared" si="2"/>
        <v>0</v>
      </c>
      <c r="W23" s="66">
        <f t="shared" si="2"/>
        <v>0</v>
      </c>
      <c r="X23" s="66">
        <f t="shared" si="2"/>
        <v>5.4188030000000005</v>
      </c>
      <c r="Y23" s="66">
        <f t="shared" si="2"/>
        <v>0.24397000000000002</v>
      </c>
      <c r="Z23" s="66">
        <f t="shared" si="2"/>
        <v>1.989549</v>
      </c>
      <c r="AA23" s="66">
        <f t="shared" si="2"/>
        <v>3.1074999999999999</v>
      </c>
      <c r="AB23" s="66">
        <f t="shared" si="2"/>
        <v>7.7784000000000006E-2</v>
      </c>
      <c r="AC23" s="66" t="str">
        <f t="shared" si="2"/>
        <v>нд</v>
      </c>
      <c r="AD23" s="66" t="str">
        <f t="shared" si="2"/>
        <v>нд</v>
      </c>
      <c r="AE23" s="66" t="str">
        <f t="shared" si="2"/>
        <v>нд</v>
      </c>
      <c r="AF23" s="66" t="str">
        <f t="shared" si="2"/>
        <v>нд</v>
      </c>
      <c r="AG23" s="66" t="str">
        <f t="shared" si="2"/>
        <v>нд</v>
      </c>
      <c r="AH23" s="66">
        <f t="shared" si="2"/>
        <v>5.4188030000000005</v>
      </c>
      <c r="AI23" s="66">
        <f t="shared" si="2"/>
        <v>5.4188030000000005</v>
      </c>
      <c r="AJ23" s="66">
        <f t="shared" si="2"/>
        <v>5.4188030000000005</v>
      </c>
      <c r="AK23" s="66">
        <f t="shared" si="2"/>
        <v>5.4188030000000005</v>
      </c>
      <c r="AL23" s="66" t="str">
        <f t="shared" si="2"/>
        <v>нд</v>
      </c>
      <c r="AM23" s="66" t="str">
        <f t="shared" si="2"/>
        <v>нд</v>
      </c>
      <c r="AN23" s="66" t="str">
        <f t="shared" si="2"/>
        <v>нд</v>
      </c>
      <c r="AO23" s="66" t="str">
        <f t="shared" si="2"/>
        <v>нд</v>
      </c>
      <c r="AP23" s="66">
        <f t="shared" si="2"/>
        <v>0</v>
      </c>
      <c r="AQ23" s="66">
        <f t="shared" si="2"/>
        <v>0</v>
      </c>
      <c r="AR23" s="66">
        <f t="shared" si="2"/>
        <v>0</v>
      </c>
      <c r="AS23" s="66">
        <f t="shared" si="2"/>
        <v>0</v>
      </c>
      <c r="AT23" s="109">
        <f t="shared" si="2"/>
        <v>0</v>
      </c>
      <c r="AU23" s="109" t="str">
        <f t="shared" si="2"/>
        <v>нд</v>
      </c>
      <c r="AV23" s="109">
        <f t="shared" si="2"/>
        <v>0.18873500000000001</v>
      </c>
      <c r="AW23" s="109" t="str">
        <f t="shared" si="2"/>
        <v>нд</v>
      </c>
      <c r="AX23" s="109">
        <f t="shared" si="2"/>
        <v>2</v>
      </c>
      <c r="AY23" s="66" t="str">
        <f t="shared" si="2"/>
        <v>нд</v>
      </c>
      <c r="AZ23" s="66">
        <f t="shared" si="2"/>
        <v>1.9920370000000001</v>
      </c>
      <c r="BA23" s="66" t="str">
        <f t="shared" si="2"/>
        <v>нд</v>
      </c>
      <c r="BB23" s="66">
        <f t="shared" si="2"/>
        <v>1.2380310000000001</v>
      </c>
      <c r="BC23" s="66" t="str">
        <f t="shared" si="2"/>
        <v>нд</v>
      </c>
      <c r="BD23" s="66">
        <f t="shared" si="2"/>
        <v>5.4188030000000005</v>
      </c>
      <c r="BE23" s="66" t="str">
        <f t="shared" si="2"/>
        <v>нд</v>
      </c>
      <c r="BF23" s="161"/>
    </row>
    <row r="24" spans="1:58" ht="13.2" customHeight="1">
      <c r="A24" s="43" t="s">
        <v>124</v>
      </c>
      <c r="B24" s="52" t="s">
        <v>40</v>
      </c>
      <c r="C24" s="53" t="s">
        <v>67</v>
      </c>
      <c r="D24" s="86" t="s">
        <v>28</v>
      </c>
      <c r="E24" s="86" t="s">
        <v>28</v>
      </c>
      <c r="F24" s="86" t="s">
        <v>28</v>
      </c>
      <c r="G24" s="86" t="s">
        <v>28</v>
      </c>
      <c r="H24" s="86" t="s">
        <v>28</v>
      </c>
      <c r="I24" s="86" t="s">
        <v>28</v>
      </c>
      <c r="J24" s="86" t="s">
        <v>28</v>
      </c>
      <c r="K24" s="86" t="s">
        <v>28</v>
      </c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86" t="s">
        <v>28</v>
      </c>
      <c r="Y24" s="86" t="s">
        <v>28</v>
      </c>
      <c r="Z24" s="86" t="s">
        <v>28</v>
      </c>
      <c r="AA24" s="86" t="s">
        <v>28</v>
      </c>
      <c r="AB24" s="86" t="s">
        <v>28</v>
      </c>
      <c r="AC24" s="86" t="s">
        <v>28</v>
      </c>
      <c r="AD24" s="86" t="s">
        <v>28</v>
      </c>
      <c r="AE24" s="86" t="s">
        <v>28</v>
      </c>
      <c r="AF24" s="86" t="s">
        <v>28</v>
      </c>
      <c r="AG24" s="86" t="s">
        <v>28</v>
      </c>
      <c r="AH24" s="86" t="s">
        <v>28</v>
      </c>
      <c r="AI24" s="86" t="s">
        <v>28</v>
      </c>
      <c r="AJ24" s="86" t="s">
        <v>28</v>
      </c>
      <c r="AK24" s="86" t="s">
        <v>28</v>
      </c>
      <c r="AL24" s="86" t="s">
        <v>28</v>
      </c>
      <c r="AM24" s="86" t="s">
        <v>28</v>
      </c>
      <c r="AN24" s="86" t="s">
        <v>28</v>
      </c>
      <c r="AO24" s="86" t="s">
        <v>28</v>
      </c>
      <c r="AP24" s="86" t="s">
        <v>28</v>
      </c>
      <c r="AQ24" s="86" t="s">
        <v>28</v>
      </c>
      <c r="AR24" s="86" t="s">
        <v>28</v>
      </c>
      <c r="AS24" s="86" t="s">
        <v>28</v>
      </c>
      <c r="AT24" s="86" t="s">
        <v>28</v>
      </c>
      <c r="AU24" s="86" t="s">
        <v>28</v>
      </c>
      <c r="AV24" s="86"/>
      <c r="AW24" s="86"/>
      <c r="AX24" s="86"/>
      <c r="AY24" s="86"/>
      <c r="AZ24" s="86"/>
      <c r="BA24" s="86"/>
      <c r="BB24" s="86" t="s">
        <v>28</v>
      </c>
      <c r="BC24" s="86" t="s">
        <v>28</v>
      </c>
      <c r="BD24" s="86" t="s">
        <v>28</v>
      </c>
      <c r="BE24" s="86" t="s">
        <v>28</v>
      </c>
      <c r="BF24" s="161"/>
    </row>
    <row r="25" spans="1:58" ht="14.4" customHeight="1">
      <c r="A25" s="63" t="s">
        <v>125</v>
      </c>
      <c r="B25" s="98" t="s">
        <v>41</v>
      </c>
      <c r="C25" s="69" t="s">
        <v>67</v>
      </c>
      <c r="D25" s="73" t="str">
        <f>D74</f>
        <v>нд</v>
      </c>
      <c r="E25" s="73">
        <f t="shared" ref="E25:BE25" si="4">E74</f>
        <v>2020</v>
      </c>
      <c r="F25" s="73" t="str">
        <f t="shared" si="4"/>
        <v>нд</v>
      </c>
      <c r="G25" s="73" t="str">
        <f t="shared" si="4"/>
        <v>нд</v>
      </c>
      <c r="H25" s="99">
        <f t="shared" si="4"/>
        <v>3.25</v>
      </c>
      <c r="I25" s="73" t="str">
        <f t="shared" ref="I25" si="5">I74</f>
        <v>нд</v>
      </c>
      <c r="J25" s="99" t="str">
        <f t="shared" si="4"/>
        <v>нд</v>
      </c>
      <c r="K25" s="99">
        <f t="shared" si="4"/>
        <v>0</v>
      </c>
      <c r="L25" s="99">
        <f t="shared" si="4"/>
        <v>0</v>
      </c>
      <c r="M25" s="99">
        <f t="shared" si="4"/>
        <v>0</v>
      </c>
      <c r="N25" s="99">
        <f t="shared" si="4"/>
        <v>0</v>
      </c>
      <c r="O25" s="99">
        <f t="shared" si="4"/>
        <v>0</v>
      </c>
      <c r="P25" s="99">
        <f t="shared" si="4"/>
        <v>0</v>
      </c>
      <c r="Q25" s="99">
        <f t="shared" si="4"/>
        <v>0</v>
      </c>
      <c r="R25" s="99">
        <f t="shared" si="4"/>
        <v>0</v>
      </c>
      <c r="S25" s="99">
        <f t="shared" si="4"/>
        <v>0</v>
      </c>
      <c r="T25" s="99">
        <f t="shared" si="4"/>
        <v>0</v>
      </c>
      <c r="U25" s="99">
        <f t="shared" si="4"/>
        <v>0</v>
      </c>
      <c r="V25" s="99">
        <f t="shared" si="4"/>
        <v>0</v>
      </c>
      <c r="W25" s="99">
        <f t="shared" si="4"/>
        <v>0</v>
      </c>
      <c r="X25" s="99">
        <f t="shared" si="4"/>
        <v>3.25</v>
      </c>
      <c r="Y25" s="99">
        <f t="shared" si="4"/>
        <v>0</v>
      </c>
      <c r="Z25" s="99">
        <f t="shared" si="4"/>
        <v>0</v>
      </c>
      <c r="AA25" s="99">
        <f t="shared" si="4"/>
        <v>0</v>
      </c>
      <c r="AB25" s="99">
        <f t="shared" si="4"/>
        <v>3.25</v>
      </c>
      <c r="AC25" s="99" t="str">
        <f t="shared" si="4"/>
        <v>нд</v>
      </c>
      <c r="AD25" s="99" t="str">
        <f t="shared" si="4"/>
        <v>нд</v>
      </c>
      <c r="AE25" s="73" t="str">
        <f t="shared" si="4"/>
        <v>нд</v>
      </c>
      <c r="AF25" s="73" t="str">
        <f t="shared" si="4"/>
        <v>нд</v>
      </c>
      <c r="AG25" s="73" t="str">
        <f t="shared" si="4"/>
        <v>нд</v>
      </c>
      <c r="AH25" s="73">
        <f t="shared" si="4"/>
        <v>3.25</v>
      </c>
      <c r="AI25" s="73">
        <f t="shared" si="4"/>
        <v>3.25</v>
      </c>
      <c r="AJ25" s="73">
        <f t="shared" si="4"/>
        <v>3.25</v>
      </c>
      <c r="AK25" s="73">
        <f t="shared" si="4"/>
        <v>3.25</v>
      </c>
      <c r="AL25" s="73" t="str">
        <f t="shared" si="4"/>
        <v>нд</v>
      </c>
      <c r="AM25" s="73" t="str">
        <f t="shared" si="4"/>
        <v>нд</v>
      </c>
      <c r="AN25" s="73" t="str">
        <f t="shared" si="4"/>
        <v>нд</v>
      </c>
      <c r="AO25" s="73" t="str">
        <f t="shared" si="4"/>
        <v>нд</v>
      </c>
      <c r="AP25" s="73">
        <f t="shared" si="4"/>
        <v>0</v>
      </c>
      <c r="AQ25" s="73">
        <f t="shared" si="4"/>
        <v>0</v>
      </c>
      <c r="AR25" s="73">
        <f t="shared" si="4"/>
        <v>0</v>
      </c>
      <c r="AS25" s="73">
        <f t="shared" si="4"/>
        <v>0</v>
      </c>
      <c r="AT25" s="99">
        <f t="shared" si="4"/>
        <v>1.75</v>
      </c>
      <c r="AU25" s="99" t="str">
        <f t="shared" si="4"/>
        <v>нд</v>
      </c>
      <c r="AV25" s="115">
        <f t="shared" si="4"/>
        <v>1.5</v>
      </c>
      <c r="AW25" s="115" t="str">
        <f t="shared" si="4"/>
        <v>нд</v>
      </c>
      <c r="AX25" s="115">
        <f t="shared" si="4"/>
        <v>0</v>
      </c>
      <c r="AY25" s="87" t="str">
        <f t="shared" si="4"/>
        <v>нд</v>
      </c>
      <c r="AZ25" s="115">
        <f t="shared" si="4"/>
        <v>0</v>
      </c>
      <c r="BA25" s="115" t="str">
        <f t="shared" si="4"/>
        <v>нд</v>
      </c>
      <c r="BB25" s="115">
        <f t="shared" si="4"/>
        <v>0</v>
      </c>
      <c r="BC25" s="115" t="str">
        <f t="shared" si="4"/>
        <v>нд</v>
      </c>
      <c r="BD25" s="115">
        <f t="shared" si="4"/>
        <v>3.25</v>
      </c>
      <c r="BE25" s="87" t="str">
        <f t="shared" si="4"/>
        <v>нд</v>
      </c>
      <c r="BF25" s="161"/>
    </row>
    <row r="26" spans="1:58" ht="10.8" customHeight="1">
      <c r="A26" s="43"/>
      <c r="B26" s="45"/>
      <c r="C26" s="27"/>
      <c r="D26" s="61"/>
      <c r="E26" s="22"/>
      <c r="F26" s="61"/>
      <c r="G26" s="61"/>
      <c r="H26" s="61"/>
      <c r="I26" s="61"/>
      <c r="J26" s="29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30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161"/>
    </row>
    <row r="27" spans="1:58" s="51" customFormat="1" ht="18.600000000000001" customHeight="1">
      <c r="A27" s="46" t="s">
        <v>27</v>
      </c>
      <c r="B27" s="47" t="s">
        <v>71</v>
      </c>
      <c r="C27" s="48" t="s">
        <v>67</v>
      </c>
      <c r="D27" s="49" t="s">
        <v>168</v>
      </c>
      <c r="E27" s="49">
        <v>2020</v>
      </c>
      <c r="F27" s="49">
        <v>2024</v>
      </c>
      <c r="G27" s="49" t="s">
        <v>28</v>
      </c>
      <c r="H27" s="85">
        <f>H70+H74</f>
        <v>8.6688030000000005</v>
      </c>
      <c r="I27" s="49" t="s">
        <v>28</v>
      </c>
      <c r="J27" s="49" t="s">
        <v>28</v>
      </c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85">
        <f>X70+X74</f>
        <v>8.6688030000000005</v>
      </c>
      <c r="Y27" s="114">
        <f>Y70+Y74</f>
        <v>0.24397000000000002</v>
      </c>
      <c r="Z27" s="114">
        <f>Z70+Z74</f>
        <v>1.989549</v>
      </c>
      <c r="AA27" s="114">
        <f>AA70+AA74</f>
        <v>3.1074999999999999</v>
      </c>
      <c r="AB27" s="114">
        <f>AB70+AB74</f>
        <v>3.3277839999999999</v>
      </c>
      <c r="AC27" s="49" t="s">
        <v>28</v>
      </c>
      <c r="AD27" s="49" t="s">
        <v>28</v>
      </c>
      <c r="AE27" s="49" t="s">
        <v>28</v>
      </c>
      <c r="AF27" s="49" t="s">
        <v>28</v>
      </c>
      <c r="AG27" s="49" t="s">
        <v>28</v>
      </c>
      <c r="AH27" s="85">
        <f>AH70+AH74</f>
        <v>8.6688030000000005</v>
      </c>
      <c r="AI27" s="85">
        <f>AI70+AI74</f>
        <v>8.6688030000000005</v>
      </c>
      <c r="AJ27" s="85">
        <f>AJ70+AJ74</f>
        <v>8.6688030000000005</v>
      </c>
      <c r="AK27" s="85">
        <f>AK70+AK74</f>
        <v>8.6688030000000005</v>
      </c>
      <c r="AL27" s="49" t="s">
        <v>28</v>
      </c>
      <c r="AM27" s="49" t="s">
        <v>28</v>
      </c>
      <c r="AN27" s="49" t="s">
        <v>28</v>
      </c>
      <c r="AO27" s="49" t="s">
        <v>28</v>
      </c>
      <c r="AP27" s="50"/>
      <c r="AQ27" s="50"/>
      <c r="AR27" s="50"/>
      <c r="AS27" s="50"/>
      <c r="AT27" s="114">
        <f>AT70+AT74</f>
        <v>1.75</v>
      </c>
      <c r="AU27" s="49" t="s">
        <v>28</v>
      </c>
      <c r="AV27" s="116">
        <f>AV70+AV74</f>
        <v>1.6887350000000001</v>
      </c>
      <c r="AW27" s="49" t="s">
        <v>28</v>
      </c>
      <c r="AX27" s="116">
        <f>AX70</f>
        <v>2</v>
      </c>
      <c r="AY27" s="49" t="s">
        <v>28</v>
      </c>
      <c r="AZ27" s="116">
        <f>AZ70+AZ74</f>
        <v>1.9920370000000001</v>
      </c>
      <c r="BA27" s="49" t="s">
        <v>28</v>
      </c>
      <c r="BB27" s="114">
        <f>BB72</f>
        <v>1.2380310000000001</v>
      </c>
      <c r="BC27" s="49" t="s">
        <v>28</v>
      </c>
      <c r="BD27" s="85">
        <f>BD70+BD74</f>
        <v>8.6688030000000005</v>
      </c>
      <c r="BE27" s="49" t="s">
        <v>28</v>
      </c>
      <c r="BF27" s="161"/>
    </row>
    <row r="28" spans="1:58" s="38" customFormat="1" ht="22.2" hidden="1" customHeight="1">
      <c r="A28" s="63" t="s">
        <v>72</v>
      </c>
      <c r="B28" s="68" t="s">
        <v>73</v>
      </c>
      <c r="C28" s="69" t="s">
        <v>67</v>
      </c>
      <c r="D28" s="73" t="s">
        <v>28</v>
      </c>
      <c r="E28" s="88" t="s">
        <v>28</v>
      </c>
      <c r="F28" s="88" t="s">
        <v>28</v>
      </c>
      <c r="G28" s="73" t="s">
        <v>28</v>
      </c>
      <c r="H28" s="73" t="s">
        <v>28</v>
      </c>
      <c r="I28" s="73" t="s">
        <v>28</v>
      </c>
      <c r="J28" s="73" t="s">
        <v>28</v>
      </c>
      <c r="K28" s="73" t="s">
        <v>28</v>
      </c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73" t="s">
        <v>28</v>
      </c>
      <c r="Y28" s="73" t="s">
        <v>28</v>
      </c>
      <c r="Z28" s="73" t="s">
        <v>28</v>
      </c>
      <c r="AA28" s="73" t="s">
        <v>28</v>
      </c>
      <c r="AB28" s="73" t="s">
        <v>28</v>
      </c>
      <c r="AC28" s="73" t="s">
        <v>28</v>
      </c>
      <c r="AD28" s="73" t="s">
        <v>28</v>
      </c>
      <c r="AE28" s="73" t="s">
        <v>28</v>
      </c>
      <c r="AF28" s="73" t="s">
        <v>28</v>
      </c>
      <c r="AG28" s="73" t="s">
        <v>28</v>
      </c>
      <c r="AH28" s="73" t="s">
        <v>28</v>
      </c>
      <c r="AI28" s="73" t="s">
        <v>28</v>
      </c>
      <c r="AJ28" s="73" t="s">
        <v>28</v>
      </c>
      <c r="AK28" s="73" t="s">
        <v>28</v>
      </c>
      <c r="AL28" s="73" t="s">
        <v>28</v>
      </c>
      <c r="AM28" s="73" t="s">
        <v>28</v>
      </c>
      <c r="AN28" s="73" t="s">
        <v>28</v>
      </c>
      <c r="AO28" s="73" t="s">
        <v>28</v>
      </c>
      <c r="AP28" s="73" t="s">
        <v>28</v>
      </c>
      <c r="AQ28" s="73" t="s">
        <v>28</v>
      </c>
      <c r="AR28" s="73" t="s">
        <v>28</v>
      </c>
      <c r="AS28" s="73" t="s">
        <v>28</v>
      </c>
      <c r="AT28" s="73" t="s">
        <v>28</v>
      </c>
      <c r="AU28" s="73" t="s">
        <v>28</v>
      </c>
      <c r="AV28" s="73"/>
      <c r="AW28" s="73" t="s">
        <v>28</v>
      </c>
      <c r="AX28" s="99"/>
      <c r="AY28" s="73" t="s">
        <v>28</v>
      </c>
      <c r="AZ28" s="73"/>
      <c r="BA28" s="73" t="s">
        <v>28</v>
      </c>
      <c r="BB28" s="99" t="s">
        <v>28</v>
      </c>
      <c r="BC28" s="73" t="s">
        <v>28</v>
      </c>
      <c r="BD28" s="73" t="s">
        <v>28</v>
      </c>
      <c r="BE28" s="73" t="s">
        <v>28</v>
      </c>
      <c r="BF28" s="161"/>
    </row>
    <row r="29" spans="1:58" ht="19.8" hidden="1" customHeight="1">
      <c r="A29" s="43" t="s">
        <v>96</v>
      </c>
      <c r="B29" s="54" t="s">
        <v>98</v>
      </c>
      <c r="C29" s="53" t="s">
        <v>67</v>
      </c>
      <c r="D29" s="86" t="s">
        <v>28</v>
      </c>
      <c r="E29" s="89" t="s">
        <v>28</v>
      </c>
      <c r="F29" s="89" t="s">
        <v>28</v>
      </c>
      <c r="G29" s="86" t="s">
        <v>28</v>
      </c>
      <c r="H29" s="86" t="s">
        <v>28</v>
      </c>
      <c r="I29" s="86" t="s">
        <v>28</v>
      </c>
      <c r="J29" s="86" t="s">
        <v>28</v>
      </c>
      <c r="K29" s="86" t="s">
        <v>28</v>
      </c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86" t="s">
        <v>28</v>
      </c>
      <c r="Y29" s="86" t="s">
        <v>28</v>
      </c>
      <c r="Z29" s="86" t="s">
        <v>28</v>
      </c>
      <c r="AA29" s="86" t="s">
        <v>28</v>
      </c>
      <c r="AB29" s="86" t="s">
        <v>28</v>
      </c>
      <c r="AC29" s="86" t="s">
        <v>28</v>
      </c>
      <c r="AD29" s="86" t="s">
        <v>28</v>
      </c>
      <c r="AE29" s="86" t="s">
        <v>28</v>
      </c>
      <c r="AF29" s="86" t="s">
        <v>28</v>
      </c>
      <c r="AG29" s="86" t="s">
        <v>28</v>
      </c>
      <c r="AH29" s="86" t="s">
        <v>28</v>
      </c>
      <c r="AI29" s="86" t="s">
        <v>28</v>
      </c>
      <c r="AJ29" s="86" t="s">
        <v>28</v>
      </c>
      <c r="AK29" s="86" t="s">
        <v>28</v>
      </c>
      <c r="AL29" s="86" t="s">
        <v>28</v>
      </c>
      <c r="AM29" s="86" t="s">
        <v>28</v>
      </c>
      <c r="AN29" s="86" t="s">
        <v>28</v>
      </c>
      <c r="AO29" s="86" t="s">
        <v>28</v>
      </c>
      <c r="AP29" s="86" t="s">
        <v>28</v>
      </c>
      <c r="AQ29" s="86" t="s">
        <v>28</v>
      </c>
      <c r="AR29" s="86" t="s">
        <v>28</v>
      </c>
      <c r="AS29" s="86" t="s">
        <v>28</v>
      </c>
      <c r="AT29" s="86" t="s">
        <v>28</v>
      </c>
      <c r="AU29" s="86" t="s">
        <v>28</v>
      </c>
      <c r="AV29" s="86"/>
      <c r="AW29" s="86" t="s">
        <v>28</v>
      </c>
      <c r="AX29" s="117"/>
      <c r="AY29" s="86" t="s">
        <v>28</v>
      </c>
      <c r="AZ29" s="86"/>
      <c r="BA29" s="86" t="s">
        <v>28</v>
      </c>
      <c r="BB29" s="117" t="s">
        <v>28</v>
      </c>
      <c r="BC29" s="86" t="s">
        <v>28</v>
      </c>
      <c r="BD29" s="86" t="s">
        <v>28</v>
      </c>
      <c r="BE29" s="86" t="s">
        <v>28</v>
      </c>
      <c r="BF29" s="161"/>
    </row>
    <row r="30" spans="1:58" ht="23.4" hidden="1" customHeight="1">
      <c r="A30" s="43" t="s">
        <v>97</v>
      </c>
      <c r="B30" s="54" t="s">
        <v>99</v>
      </c>
      <c r="C30" s="53" t="s">
        <v>67</v>
      </c>
      <c r="D30" s="86" t="s">
        <v>28</v>
      </c>
      <c r="E30" s="89" t="s">
        <v>28</v>
      </c>
      <c r="F30" s="89" t="s">
        <v>28</v>
      </c>
      <c r="G30" s="86" t="s">
        <v>28</v>
      </c>
      <c r="H30" s="86" t="s">
        <v>28</v>
      </c>
      <c r="I30" s="86" t="s">
        <v>28</v>
      </c>
      <c r="J30" s="86" t="s">
        <v>28</v>
      </c>
      <c r="K30" s="86" t="s">
        <v>28</v>
      </c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86" t="s">
        <v>28</v>
      </c>
      <c r="Y30" s="86" t="s">
        <v>28</v>
      </c>
      <c r="Z30" s="86" t="s">
        <v>28</v>
      </c>
      <c r="AA30" s="86" t="s">
        <v>28</v>
      </c>
      <c r="AB30" s="86" t="s">
        <v>28</v>
      </c>
      <c r="AC30" s="86" t="s">
        <v>28</v>
      </c>
      <c r="AD30" s="86" t="s">
        <v>28</v>
      </c>
      <c r="AE30" s="86" t="s">
        <v>28</v>
      </c>
      <c r="AF30" s="86" t="s">
        <v>28</v>
      </c>
      <c r="AG30" s="86" t="s">
        <v>28</v>
      </c>
      <c r="AH30" s="86" t="s">
        <v>28</v>
      </c>
      <c r="AI30" s="86" t="s">
        <v>28</v>
      </c>
      <c r="AJ30" s="86" t="s">
        <v>28</v>
      </c>
      <c r="AK30" s="86" t="s">
        <v>28</v>
      </c>
      <c r="AL30" s="86" t="s">
        <v>28</v>
      </c>
      <c r="AM30" s="86" t="s">
        <v>28</v>
      </c>
      <c r="AN30" s="86" t="s">
        <v>28</v>
      </c>
      <c r="AO30" s="86" t="s">
        <v>28</v>
      </c>
      <c r="AP30" s="86" t="s">
        <v>28</v>
      </c>
      <c r="AQ30" s="86" t="s">
        <v>28</v>
      </c>
      <c r="AR30" s="86" t="s">
        <v>28</v>
      </c>
      <c r="AS30" s="86" t="s">
        <v>28</v>
      </c>
      <c r="AT30" s="86" t="s">
        <v>28</v>
      </c>
      <c r="AU30" s="86" t="s">
        <v>28</v>
      </c>
      <c r="AV30" s="86"/>
      <c r="AW30" s="86" t="s">
        <v>28</v>
      </c>
      <c r="AX30" s="117"/>
      <c r="AY30" s="86" t="s">
        <v>28</v>
      </c>
      <c r="AZ30" s="86"/>
      <c r="BA30" s="86" t="s">
        <v>28</v>
      </c>
      <c r="BB30" s="117" t="s">
        <v>28</v>
      </c>
      <c r="BC30" s="86" t="s">
        <v>28</v>
      </c>
      <c r="BD30" s="86" t="s">
        <v>28</v>
      </c>
      <c r="BE30" s="86" t="s">
        <v>28</v>
      </c>
      <c r="BF30" s="161"/>
    </row>
    <row r="31" spans="1:58" ht="22.2" hidden="1" customHeight="1">
      <c r="A31" s="43" t="s">
        <v>100</v>
      </c>
      <c r="B31" s="54" t="s">
        <v>126</v>
      </c>
      <c r="C31" s="53" t="s">
        <v>67</v>
      </c>
      <c r="D31" s="86" t="s">
        <v>28</v>
      </c>
      <c r="E31" s="89" t="s">
        <v>28</v>
      </c>
      <c r="F31" s="89" t="s">
        <v>28</v>
      </c>
      <c r="G31" s="86" t="s">
        <v>28</v>
      </c>
      <c r="H31" s="86" t="s">
        <v>28</v>
      </c>
      <c r="I31" s="86" t="s">
        <v>28</v>
      </c>
      <c r="J31" s="86" t="s">
        <v>28</v>
      </c>
      <c r="K31" s="86" t="s">
        <v>28</v>
      </c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86" t="s">
        <v>28</v>
      </c>
      <c r="Y31" s="86" t="s">
        <v>28</v>
      </c>
      <c r="Z31" s="86" t="s">
        <v>28</v>
      </c>
      <c r="AA31" s="86" t="s">
        <v>28</v>
      </c>
      <c r="AB31" s="86" t="s">
        <v>28</v>
      </c>
      <c r="AC31" s="86" t="s">
        <v>28</v>
      </c>
      <c r="AD31" s="86" t="s">
        <v>28</v>
      </c>
      <c r="AE31" s="86" t="s">
        <v>28</v>
      </c>
      <c r="AF31" s="86" t="s">
        <v>28</v>
      </c>
      <c r="AG31" s="86" t="s">
        <v>28</v>
      </c>
      <c r="AH31" s="86" t="s">
        <v>28</v>
      </c>
      <c r="AI31" s="86" t="s">
        <v>28</v>
      </c>
      <c r="AJ31" s="86" t="s">
        <v>28</v>
      </c>
      <c r="AK31" s="86" t="s">
        <v>28</v>
      </c>
      <c r="AL31" s="86" t="s">
        <v>28</v>
      </c>
      <c r="AM31" s="86" t="s">
        <v>28</v>
      </c>
      <c r="AN31" s="86" t="s">
        <v>28</v>
      </c>
      <c r="AO31" s="86" t="s">
        <v>28</v>
      </c>
      <c r="AP31" s="86" t="s">
        <v>28</v>
      </c>
      <c r="AQ31" s="86" t="s">
        <v>28</v>
      </c>
      <c r="AR31" s="86" t="s">
        <v>28</v>
      </c>
      <c r="AS31" s="86" t="s">
        <v>28</v>
      </c>
      <c r="AT31" s="86" t="s">
        <v>28</v>
      </c>
      <c r="AU31" s="86" t="s">
        <v>28</v>
      </c>
      <c r="AV31" s="86"/>
      <c r="AW31" s="86" t="s">
        <v>28</v>
      </c>
      <c r="AX31" s="117"/>
      <c r="AY31" s="86" t="s">
        <v>28</v>
      </c>
      <c r="AZ31" s="86"/>
      <c r="BA31" s="86" t="s">
        <v>28</v>
      </c>
      <c r="BB31" s="117" t="s">
        <v>28</v>
      </c>
      <c r="BC31" s="86" t="s">
        <v>28</v>
      </c>
      <c r="BD31" s="86" t="s">
        <v>28</v>
      </c>
      <c r="BE31" s="86" t="s">
        <v>28</v>
      </c>
      <c r="BF31" s="161"/>
    </row>
    <row r="32" spans="1:58" ht="30.6" hidden="1" customHeight="1">
      <c r="A32" s="43" t="s">
        <v>101</v>
      </c>
      <c r="B32" s="54" t="s">
        <v>102</v>
      </c>
      <c r="C32" s="53" t="s">
        <v>67</v>
      </c>
      <c r="D32" s="86" t="s">
        <v>28</v>
      </c>
      <c r="E32" s="89" t="s">
        <v>28</v>
      </c>
      <c r="F32" s="89" t="s">
        <v>28</v>
      </c>
      <c r="G32" s="86" t="s">
        <v>28</v>
      </c>
      <c r="H32" s="86" t="s">
        <v>28</v>
      </c>
      <c r="I32" s="86" t="s">
        <v>28</v>
      </c>
      <c r="J32" s="86" t="s">
        <v>28</v>
      </c>
      <c r="K32" s="86" t="s">
        <v>28</v>
      </c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86" t="s">
        <v>28</v>
      </c>
      <c r="Y32" s="86" t="s">
        <v>28</v>
      </c>
      <c r="Z32" s="86" t="s">
        <v>28</v>
      </c>
      <c r="AA32" s="86" t="s">
        <v>28</v>
      </c>
      <c r="AB32" s="86" t="s">
        <v>28</v>
      </c>
      <c r="AC32" s="86" t="s">
        <v>28</v>
      </c>
      <c r="AD32" s="86" t="s">
        <v>28</v>
      </c>
      <c r="AE32" s="86" t="s">
        <v>28</v>
      </c>
      <c r="AF32" s="86" t="s">
        <v>28</v>
      </c>
      <c r="AG32" s="86" t="s">
        <v>28</v>
      </c>
      <c r="AH32" s="86" t="s">
        <v>28</v>
      </c>
      <c r="AI32" s="86" t="s">
        <v>28</v>
      </c>
      <c r="AJ32" s="86" t="s">
        <v>28</v>
      </c>
      <c r="AK32" s="86" t="s">
        <v>28</v>
      </c>
      <c r="AL32" s="86" t="s">
        <v>28</v>
      </c>
      <c r="AM32" s="86" t="s">
        <v>28</v>
      </c>
      <c r="AN32" s="86" t="s">
        <v>28</v>
      </c>
      <c r="AO32" s="86" t="s">
        <v>28</v>
      </c>
      <c r="AP32" s="86" t="s">
        <v>28</v>
      </c>
      <c r="AQ32" s="86" t="s">
        <v>28</v>
      </c>
      <c r="AR32" s="86" t="s">
        <v>28</v>
      </c>
      <c r="AS32" s="86" t="s">
        <v>28</v>
      </c>
      <c r="AT32" s="86" t="s">
        <v>28</v>
      </c>
      <c r="AU32" s="86" t="s">
        <v>28</v>
      </c>
      <c r="AV32" s="86"/>
      <c r="AW32" s="86" t="s">
        <v>28</v>
      </c>
      <c r="AX32" s="117"/>
      <c r="AY32" s="86" t="s">
        <v>28</v>
      </c>
      <c r="AZ32" s="86"/>
      <c r="BA32" s="86" t="s">
        <v>28</v>
      </c>
      <c r="BB32" s="117" t="s">
        <v>28</v>
      </c>
      <c r="BC32" s="86" t="s">
        <v>28</v>
      </c>
      <c r="BD32" s="86" t="s">
        <v>28</v>
      </c>
      <c r="BE32" s="86" t="s">
        <v>28</v>
      </c>
      <c r="BF32" s="161"/>
    </row>
    <row r="33" spans="1:58" ht="34.799999999999997" hidden="1" customHeight="1">
      <c r="A33" s="43" t="s">
        <v>103</v>
      </c>
      <c r="B33" s="54" t="s">
        <v>104</v>
      </c>
      <c r="C33" s="53" t="s">
        <v>67</v>
      </c>
      <c r="D33" s="86" t="s">
        <v>28</v>
      </c>
      <c r="E33" s="89" t="s">
        <v>28</v>
      </c>
      <c r="F33" s="89" t="s">
        <v>28</v>
      </c>
      <c r="G33" s="86" t="s">
        <v>28</v>
      </c>
      <c r="H33" s="86" t="s">
        <v>28</v>
      </c>
      <c r="I33" s="86" t="s">
        <v>28</v>
      </c>
      <c r="J33" s="86" t="s">
        <v>28</v>
      </c>
      <c r="K33" s="86" t="s">
        <v>28</v>
      </c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86" t="s">
        <v>28</v>
      </c>
      <c r="Y33" s="86" t="s">
        <v>28</v>
      </c>
      <c r="Z33" s="86" t="s">
        <v>28</v>
      </c>
      <c r="AA33" s="86" t="s">
        <v>28</v>
      </c>
      <c r="AB33" s="86" t="s">
        <v>28</v>
      </c>
      <c r="AC33" s="86" t="s">
        <v>28</v>
      </c>
      <c r="AD33" s="86" t="s">
        <v>28</v>
      </c>
      <c r="AE33" s="86" t="s">
        <v>28</v>
      </c>
      <c r="AF33" s="86" t="s">
        <v>28</v>
      </c>
      <c r="AG33" s="86" t="s">
        <v>28</v>
      </c>
      <c r="AH33" s="86" t="s">
        <v>28</v>
      </c>
      <c r="AI33" s="86" t="s">
        <v>28</v>
      </c>
      <c r="AJ33" s="86" t="s">
        <v>28</v>
      </c>
      <c r="AK33" s="86" t="s">
        <v>28</v>
      </c>
      <c r="AL33" s="86" t="s">
        <v>28</v>
      </c>
      <c r="AM33" s="86" t="s">
        <v>28</v>
      </c>
      <c r="AN33" s="86" t="s">
        <v>28</v>
      </c>
      <c r="AO33" s="86" t="s">
        <v>28</v>
      </c>
      <c r="AP33" s="86" t="s">
        <v>28</v>
      </c>
      <c r="AQ33" s="86" t="s">
        <v>28</v>
      </c>
      <c r="AR33" s="86" t="s">
        <v>28</v>
      </c>
      <c r="AS33" s="86" t="s">
        <v>28</v>
      </c>
      <c r="AT33" s="86" t="s">
        <v>28</v>
      </c>
      <c r="AU33" s="86" t="s">
        <v>28</v>
      </c>
      <c r="AV33" s="86"/>
      <c r="AW33" s="86" t="s">
        <v>28</v>
      </c>
      <c r="AX33" s="117"/>
      <c r="AY33" s="86" t="s">
        <v>28</v>
      </c>
      <c r="AZ33" s="86"/>
      <c r="BA33" s="86" t="s">
        <v>28</v>
      </c>
      <c r="BB33" s="117" t="s">
        <v>28</v>
      </c>
      <c r="BC33" s="86" t="s">
        <v>28</v>
      </c>
      <c r="BD33" s="86" t="s">
        <v>28</v>
      </c>
      <c r="BE33" s="86" t="s">
        <v>28</v>
      </c>
      <c r="BF33" s="161"/>
    </row>
    <row r="34" spans="1:58" ht="38.4" hidden="1" customHeight="1">
      <c r="A34" s="43" t="s">
        <v>105</v>
      </c>
      <c r="B34" s="54" t="s">
        <v>106</v>
      </c>
      <c r="C34" s="53" t="s">
        <v>67</v>
      </c>
      <c r="D34" s="86" t="s">
        <v>28</v>
      </c>
      <c r="E34" s="89" t="s">
        <v>28</v>
      </c>
      <c r="F34" s="89" t="s">
        <v>28</v>
      </c>
      <c r="G34" s="86" t="s">
        <v>28</v>
      </c>
      <c r="H34" s="86" t="s">
        <v>28</v>
      </c>
      <c r="I34" s="86" t="s">
        <v>28</v>
      </c>
      <c r="J34" s="86" t="s">
        <v>28</v>
      </c>
      <c r="K34" s="86" t="s">
        <v>28</v>
      </c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86" t="s">
        <v>28</v>
      </c>
      <c r="Y34" s="86" t="s">
        <v>28</v>
      </c>
      <c r="Z34" s="86" t="s">
        <v>28</v>
      </c>
      <c r="AA34" s="86" t="s">
        <v>28</v>
      </c>
      <c r="AB34" s="86" t="s">
        <v>28</v>
      </c>
      <c r="AC34" s="86" t="s">
        <v>28</v>
      </c>
      <c r="AD34" s="86" t="s">
        <v>28</v>
      </c>
      <c r="AE34" s="86" t="s">
        <v>28</v>
      </c>
      <c r="AF34" s="86" t="s">
        <v>28</v>
      </c>
      <c r="AG34" s="86" t="s">
        <v>28</v>
      </c>
      <c r="AH34" s="86" t="s">
        <v>28</v>
      </c>
      <c r="AI34" s="86" t="s">
        <v>28</v>
      </c>
      <c r="AJ34" s="86" t="s">
        <v>28</v>
      </c>
      <c r="AK34" s="86" t="s">
        <v>28</v>
      </c>
      <c r="AL34" s="86" t="s">
        <v>28</v>
      </c>
      <c r="AM34" s="86" t="s">
        <v>28</v>
      </c>
      <c r="AN34" s="86" t="s">
        <v>28</v>
      </c>
      <c r="AO34" s="86" t="s">
        <v>28</v>
      </c>
      <c r="AP34" s="86" t="s">
        <v>28</v>
      </c>
      <c r="AQ34" s="86" t="s">
        <v>28</v>
      </c>
      <c r="AR34" s="86" t="s">
        <v>28</v>
      </c>
      <c r="AS34" s="86" t="s">
        <v>28</v>
      </c>
      <c r="AT34" s="86" t="s">
        <v>28</v>
      </c>
      <c r="AU34" s="86" t="s">
        <v>28</v>
      </c>
      <c r="AV34" s="86"/>
      <c r="AW34" s="86" t="s">
        <v>28</v>
      </c>
      <c r="AX34" s="117"/>
      <c r="AY34" s="86" t="s">
        <v>28</v>
      </c>
      <c r="AZ34" s="86"/>
      <c r="BA34" s="86" t="s">
        <v>28</v>
      </c>
      <c r="BB34" s="117" t="s">
        <v>28</v>
      </c>
      <c r="BC34" s="86" t="s">
        <v>28</v>
      </c>
      <c r="BD34" s="86" t="s">
        <v>28</v>
      </c>
      <c r="BE34" s="86" t="s">
        <v>28</v>
      </c>
      <c r="BF34" s="162"/>
    </row>
    <row r="35" spans="1:58" ht="28.8" hidden="1" customHeight="1">
      <c r="A35" s="43" t="s">
        <v>107</v>
      </c>
      <c r="B35" s="54" t="s">
        <v>108</v>
      </c>
      <c r="C35" s="53" t="s">
        <v>67</v>
      </c>
      <c r="D35" s="86" t="s">
        <v>28</v>
      </c>
      <c r="E35" s="89" t="s">
        <v>28</v>
      </c>
      <c r="F35" s="89" t="s">
        <v>28</v>
      </c>
      <c r="G35" s="86" t="s">
        <v>28</v>
      </c>
      <c r="H35" s="86" t="s">
        <v>28</v>
      </c>
      <c r="I35" s="86" t="s">
        <v>28</v>
      </c>
      <c r="J35" s="86" t="s">
        <v>28</v>
      </c>
      <c r="K35" s="86" t="s">
        <v>28</v>
      </c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86" t="s">
        <v>28</v>
      </c>
      <c r="Y35" s="86" t="s">
        <v>28</v>
      </c>
      <c r="Z35" s="86" t="s">
        <v>28</v>
      </c>
      <c r="AA35" s="86" t="s">
        <v>28</v>
      </c>
      <c r="AB35" s="86" t="s">
        <v>28</v>
      </c>
      <c r="AC35" s="86" t="s">
        <v>28</v>
      </c>
      <c r="AD35" s="86" t="s">
        <v>28</v>
      </c>
      <c r="AE35" s="86" t="s">
        <v>28</v>
      </c>
      <c r="AF35" s="86" t="s">
        <v>28</v>
      </c>
      <c r="AG35" s="86" t="s">
        <v>28</v>
      </c>
      <c r="AH35" s="86" t="s">
        <v>28</v>
      </c>
      <c r="AI35" s="86" t="s">
        <v>28</v>
      </c>
      <c r="AJ35" s="86" t="s">
        <v>28</v>
      </c>
      <c r="AK35" s="86" t="s">
        <v>28</v>
      </c>
      <c r="AL35" s="86" t="s">
        <v>28</v>
      </c>
      <c r="AM35" s="86" t="s">
        <v>28</v>
      </c>
      <c r="AN35" s="86" t="s">
        <v>28</v>
      </c>
      <c r="AO35" s="86" t="s">
        <v>28</v>
      </c>
      <c r="AP35" s="86" t="s">
        <v>28</v>
      </c>
      <c r="AQ35" s="86" t="s">
        <v>28</v>
      </c>
      <c r="AR35" s="86" t="s">
        <v>28</v>
      </c>
      <c r="AS35" s="86" t="s">
        <v>28</v>
      </c>
      <c r="AT35" s="86" t="s">
        <v>28</v>
      </c>
      <c r="AU35" s="86" t="s">
        <v>28</v>
      </c>
      <c r="AV35" s="86"/>
      <c r="AW35" s="86" t="s">
        <v>28</v>
      </c>
      <c r="AX35" s="117"/>
      <c r="AY35" s="86" t="s">
        <v>28</v>
      </c>
      <c r="AZ35" s="86"/>
      <c r="BA35" s="86" t="s">
        <v>28</v>
      </c>
      <c r="BB35" s="117" t="s">
        <v>28</v>
      </c>
      <c r="BC35" s="86" t="s">
        <v>28</v>
      </c>
      <c r="BD35" s="86" t="s">
        <v>28</v>
      </c>
      <c r="BE35" s="86" t="s">
        <v>28</v>
      </c>
      <c r="BF35" s="162"/>
    </row>
    <row r="36" spans="1:58" ht="30.6" hidden="1" customHeight="1">
      <c r="A36" s="43" t="s">
        <v>109</v>
      </c>
      <c r="B36" s="54" t="s">
        <v>110</v>
      </c>
      <c r="C36" s="53" t="s">
        <v>67</v>
      </c>
      <c r="D36" s="86" t="s">
        <v>28</v>
      </c>
      <c r="E36" s="89" t="s">
        <v>28</v>
      </c>
      <c r="F36" s="89" t="s">
        <v>28</v>
      </c>
      <c r="G36" s="86" t="s">
        <v>28</v>
      </c>
      <c r="H36" s="86" t="s">
        <v>28</v>
      </c>
      <c r="I36" s="86" t="s">
        <v>28</v>
      </c>
      <c r="J36" s="86" t="s">
        <v>28</v>
      </c>
      <c r="K36" s="86" t="s">
        <v>28</v>
      </c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86" t="s">
        <v>28</v>
      </c>
      <c r="Y36" s="86" t="s">
        <v>28</v>
      </c>
      <c r="Z36" s="86" t="s">
        <v>28</v>
      </c>
      <c r="AA36" s="86" t="s">
        <v>28</v>
      </c>
      <c r="AB36" s="86" t="s">
        <v>28</v>
      </c>
      <c r="AC36" s="86" t="s">
        <v>28</v>
      </c>
      <c r="AD36" s="86" t="s">
        <v>28</v>
      </c>
      <c r="AE36" s="86" t="s">
        <v>28</v>
      </c>
      <c r="AF36" s="86" t="s">
        <v>28</v>
      </c>
      <c r="AG36" s="86" t="s">
        <v>28</v>
      </c>
      <c r="AH36" s="86" t="s">
        <v>28</v>
      </c>
      <c r="AI36" s="86" t="s">
        <v>28</v>
      </c>
      <c r="AJ36" s="86" t="s">
        <v>28</v>
      </c>
      <c r="AK36" s="86" t="s">
        <v>28</v>
      </c>
      <c r="AL36" s="86" t="s">
        <v>28</v>
      </c>
      <c r="AM36" s="86" t="s">
        <v>28</v>
      </c>
      <c r="AN36" s="86" t="s">
        <v>28</v>
      </c>
      <c r="AO36" s="86" t="s">
        <v>28</v>
      </c>
      <c r="AP36" s="86" t="s">
        <v>28</v>
      </c>
      <c r="AQ36" s="86" t="s">
        <v>28</v>
      </c>
      <c r="AR36" s="86" t="s">
        <v>28</v>
      </c>
      <c r="AS36" s="86" t="s">
        <v>28</v>
      </c>
      <c r="AT36" s="86" t="s">
        <v>28</v>
      </c>
      <c r="AU36" s="86" t="s">
        <v>28</v>
      </c>
      <c r="AV36" s="86"/>
      <c r="AW36" s="86" t="s">
        <v>28</v>
      </c>
      <c r="AX36" s="117"/>
      <c r="AY36" s="86" t="s">
        <v>28</v>
      </c>
      <c r="AZ36" s="86"/>
      <c r="BA36" s="86" t="s">
        <v>28</v>
      </c>
      <c r="BB36" s="117" t="s">
        <v>28</v>
      </c>
      <c r="BC36" s="86" t="s">
        <v>28</v>
      </c>
      <c r="BD36" s="86" t="s">
        <v>28</v>
      </c>
      <c r="BE36" s="86" t="s">
        <v>28</v>
      </c>
      <c r="BF36" s="162"/>
    </row>
    <row r="37" spans="1:58" ht="29.4" hidden="1" customHeight="1">
      <c r="A37" s="43" t="s">
        <v>111</v>
      </c>
      <c r="B37" s="54" t="s">
        <v>112</v>
      </c>
      <c r="C37" s="53" t="s">
        <v>67</v>
      </c>
      <c r="D37" s="86" t="s">
        <v>28</v>
      </c>
      <c r="E37" s="89" t="s">
        <v>28</v>
      </c>
      <c r="F37" s="89" t="s">
        <v>28</v>
      </c>
      <c r="G37" s="86" t="s">
        <v>28</v>
      </c>
      <c r="H37" s="86" t="s">
        <v>28</v>
      </c>
      <c r="I37" s="86" t="s">
        <v>28</v>
      </c>
      <c r="J37" s="86" t="s">
        <v>28</v>
      </c>
      <c r="K37" s="86" t="s">
        <v>28</v>
      </c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86" t="s">
        <v>28</v>
      </c>
      <c r="Y37" s="86" t="s">
        <v>28</v>
      </c>
      <c r="Z37" s="86" t="s">
        <v>28</v>
      </c>
      <c r="AA37" s="86" t="s">
        <v>28</v>
      </c>
      <c r="AB37" s="86" t="s">
        <v>28</v>
      </c>
      <c r="AC37" s="86" t="s">
        <v>28</v>
      </c>
      <c r="AD37" s="86" t="s">
        <v>28</v>
      </c>
      <c r="AE37" s="86" t="s">
        <v>28</v>
      </c>
      <c r="AF37" s="86" t="s">
        <v>28</v>
      </c>
      <c r="AG37" s="86" t="s">
        <v>28</v>
      </c>
      <c r="AH37" s="86" t="s">
        <v>28</v>
      </c>
      <c r="AI37" s="86" t="s">
        <v>28</v>
      </c>
      <c r="AJ37" s="86" t="s">
        <v>28</v>
      </c>
      <c r="AK37" s="86" t="s">
        <v>28</v>
      </c>
      <c r="AL37" s="86" t="s">
        <v>28</v>
      </c>
      <c r="AM37" s="86" t="s">
        <v>28</v>
      </c>
      <c r="AN37" s="86" t="s">
        <v>28</v>
      </c>
      <c r="AO37" s="86" t="s">
        <v>28</v>
      </c>
      <c r="AP37" s="86" t="s">
        <v>28</v>
      </c>
      <c r="AQ37" s="86" t="s">
        <v>28</v>
      </c>
      <c r="AR37" s="86" t="s">
        <v>28</v>
      </c>
      <c r="AS37" s="86" t="s">
        <v>28</v>
      </c>
      <c r="AT37" s="86" t="s">
        <v>28</v>
      </c>
      <c r="AU37" s="86" t="s">
        <v>28</v>
      </c>
      <c r="AV37" s="86"/>
      <c r="AW37" s="86" t="s">
        <v>28</v>
      </c>
      <c r="AX37" s="117"/>
      <c r="AY37" s="86" t="s">
        <v>28</v>
      </c>
      <c r="AZ37" s="86"/>
      <c r="BA37" s="86" t="s">
        <v>28</v>
      </c>
      <c r="BB37" s="117" t="s">
        <v>28</v>
      </c>
      <c r="BC37" s="86" t="s">
        <v>28</v>
      </c>
      <c r="BD37" s="86" t="s">
        <v>28</v>
      </c>
      <c r="BE37" s="86" t="s">
        <v>28</v>
      </c>
      <c r="BF37" s="162"/>
    </row>
    <row r="38" spans="1:58" ht="19.8" hidden="1" customHeight="1">
      <c r="A38" s="43" t="s">
        <v>111</v>
      </c>
      <c r="B38" s="54" t="s">
        <v>113</v>
      </c>
      <c r="C38" s="53" t="s">
        <v>67</v>
      </c>
      <c r="D38" s="86" t="s">
        <v>28</v>
      </c>
      <c r="E38" s="89" t="s">
        <v>28</v>
      </c>
      <c r="F38" s="89" t="s">
        <v>28</v>
      </c>
      <c r="G38" s="86" t="s">
        <v>28</v>
      </c>
      <c r="H38" s="86" t="s">
        <v>28</v>
      </c>
      <c r="I38" s="86" t="s">
        <v>28</v>
      </c>
      <c r="J38" s="86" t="s">
        <v>28</v>
      </c>
      <c r="K38" s="86" t="s">
        <v>28</v>
      </c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86" t="s">
        <v>28</v>
      </c>
      <c r="Y38" s="86" t="s">
        <v>28</v>
      </c>
      <c r="Z38" s="86" t="s">
        <v>28</v>
      </c>
      <c r="AA38" s="86" t="s">
        <v>28</v>
      </c>
      <c r="AB38" s="86" t="s">
        <v>28</v>
      </c>
      <c r="AC38" s="86" t="s">
        <v>28</v>
      </c>
      <c r="AD38" s="86" t="s">
        <v>28</v>
      </c>
      <c r="AE38" s="86" t="s">
        <v>28</v>
      </c>
      <c r="AF38" s="86" t="s">
        <v>28</v>
      </c>
      <c r="AG38" s="86" t="s">
        <v>28</v>
      </c>
      <c r="AH38" s="86" t="s">
        <v>28</v>
      </c>
      <c r="AI38" s="86" t="s">
        <v>28</v>
      </c>
      <c r="AJ38" s="86" t="s">
        <v>28</v>
      </c>
      <c r="AK38" s="86" t="s">
        <v>28</v>
      </c>
      <c r="AL38" s="86" t="s">
        <v>28</v>
      </c>
      <c r="AM38" s="86" t="s">
        <v>28</v>
      </c>
      <c r="AN38" s="86" t="s">
        <v>28</v>
      </c>
      <c r="AO38" s="86" t="s">
        <v>28</v>
      </c>
      <c r="AP38" s="86" t="s">
        <v>28</v>
      </c>
      <c r="AQ38" s="86" t="s">
        <v>28</v>
      </c>
      <c r="AR38" s="86" t="s">
        <v>28</v>
      </c>
      <c r="AS38" s="86" t="s">
        <v>28</v>
      </c>
      <c r="AT38" s="86" t="s">
        <v>28</v>
      </c>
      <c r="AU38" s="86" t="s">
        <v>28</v>
      </c>
      <c r="AV38" s="86"/>
      <c r="AW38" s="86" t="s">
        <v>28</v>
      </c>
      <c r="AX38" s="117"/>
      <c r="AY38" s="86" t="s">
        <v>28</v>
      </c>
      <c r="AZ38" s="86"/>
      <c r="BA38" s="86" t="s">
        <v>28</v>
      </c>
      <c r="BB38" s="117" t="s">
        <v>28</v>
      </c>
      <c r="BC38" s="86" t="s">
        <v>28</v>
      </c>
      <c r="BD38" s="86" t="s">
        <v>28</v>
      </c>
      <c r="BE38" s="86" t="s">
        <v>28</v>
      </c>
      <c r="BF38" s="162"/>
    </row>
    <row r="39" spans="1:58" ht="22.8" hidden="1" customHeight="1">
      <c r="A39" s="43" t="s">
        <v>111</v>
      </c>
      <c r="B39" s="54" t="s">
        <v>114</v>
      </c>
      <c r="C39" s="53" t="s">
        <v>67</v>
      </c>
      <c r="D39" s="86" t="s">
        <v>28</v>
      </c>
      <c r="E39" s="89" t="s">
        <v>28</v>
      </c>
      <c r="F39" s="89" t="s">
        <v>28</v>
      </c>
      <c r="G39" s="86" t="s">
        <v>28</v>
      </c>
      <c r="H39" s="86" t="s">
        <v>28</v>
      </c>
      <c r="I39" s="86" t="s">
        <v>28</v>
      </c>
      <c r="J39" s="86" t="s">
        <v>28</v>
      </c>
      <c r="K39" s="86" t="s">
        <v>28</v>
      </c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86" t="s">
        <v>28</v>
      </c>
      <c r="Y39" s="86" t="s">
        <v>28</v>
      </c>
      <c r="Z39" s="86" t="s">
        <v>28</v>
      </c>
      <c r="AA39" s="86" t="s">
        <v>28</v>
      </c>
      <c r="AB39" s="86" t="s">
        <v>28</v>
      </c>
      <c r="AC39" s="86" t="s">
        <v>28</v>
      </c>
      <c r="AD39" s="86" t="s">
        <v>28</v>
      </c>
      <c r="AE39" s="86" t="s">
        <v>28</v>
      </c>
      <c r="AF39" s="86" t="s">
        <v>28</v>
      </c>
      <c r="AG39" s="86" t="s">
        <v>28</v>
      </c>
      <c r="AH39" s="86" t="s">
        <v>28</v>
      </c>
      <c r="AI39" s="86" t="s">
        <v>28</v>
      </c>
      <c r="AJ39" s="86" t="s">
        <v>28</v>
      </c>
      <c r="AK39" s="86" t="s">
        <v>28</v>
      </c>
      <c r="AL39" s="86" t="s">
        <v>28</v>
      </c>
      <c r="AM39" s="86" t="s">
        <v>28</v>
      </c>
      <c r="AN39" s="86" t="s">
        <v>28</v>
      </c>
      <c r="AO39" s="86" t="s">
        <v>28</v>
      </c>
      <c r="AP39" s="86" t="s">
        <v>28</v>
      </c>
      <c r="AQ39" s="86" t="s">
        <v>28</v>
      </c>
      <c r="AR39" s="86" t="s">
        <v>28</v>
      </c>
      <c r="AS39" s="86" t="s">
        <v>28</v>
      </c>
      <c r="AT39" s="86" t="s">
        <v>28</v>
      </c>
      <c r="AU39" s="86" t="s">
        <v>28</v>
      </c>
      <c r="AV39" s="86"/>
      <c r="AW39" s="86" t="s">
        <v>28</v>
      </c>
      <c r="AX39" s="117"/>
      <c r="AY39" s="86" t="s">
        <v>28</v>
      </c>
      <c r="AZ39" s="86"/>
      <c r="BA39" s="86" t="s">
        <v>28</v>
      </c>
      <c r="BB39" s="117" t="s">
        <v>28</v>
      </c>
      <c r="BC39" s="86" t="s">
        <v>28</v>
      </c>
      <c r="BD39" s="86" t="s">
        <v>28</v>
      </c>
      <c r="BE39" s="86" t="s">
        <v>28</v>
      </c>
      <c r="BF39" s="162"/>
    </row>
    <row r="40" spans="1:58" ht="20.399999999999999" hidden="1" customHeight="1">
      <c r="A40" s="43" t="s">
        <v>111</v>
      </c>
      <c r="B40" s="54" t="s">
        <v>115</v>
      </c>
      <c r="C40" s="53" t="s">
        <v>67</v>
      </c>
      <c r="D40" s="86" t="s">
        <v>28</v>
      </c>
      <c r="E40" s="89" t="s">
        <v>28</v>
      </c>
      <c r="F40" s="89" t="s">
        <v>28</v>
      </c>
      <c r="G40" s="86" t="s">
        <v>28</v>
      </c>
      <c r="H40" s="86" t="s">
        <v>28</v>
      </c>
      <c r="I40" s="86" t="s">
        <v>28</v>
      </c>
      <c r="J40" s="86" t="s">
        <v>28</v>
      </c>
      <c r="K40" s="86" t="s">
        <v>28</v>
      </c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86" t="s">
        <v>28</v>
      </c>
      <c r="Y40" s="86" t="s">
        <v>28</v>
      </c>
      <c r="Z40" s="86" t="s">
        <v>28</v>
      </c>
      <c r="AA40" s="86" t="s">
        <v>28</v>
      </c>
      <c r="AB40" s="86" t="s">
        <v>28</v>
      </c>
      <c r="AC40" s="86" t="s">
        <v>28</v>
      </c>
      <c r="AD40" s="86" t="s">
        <v>28</v>
      </c>
      <c r="AE40" s="86" t="s">
        <v>28</v>
      </c>
      <c r="AF40" s="86" t="s">
        <v>28</v>
      </c>
      <c r="AG40" s="86" t="s">
        <v>28</v>
      </c>
      <c r="AH40" s="86" t="s">
        <v>28</v>
      </c>
      <c r="AI40" s="86" t="s">
        <v>28</v>
      </c>
      <c r="AJ40" s="86" t="s">
        <v>28</v>
      </c>
      <c r="AK40" s="86" t="s">
        <v>28</v>
      </c>
      <c r="AL40" s="86" t="s">
        <v>28</v>
      </c>
      <c r="AM40" s="86" t="s">
        <v>28</v>
      </c>
      <c r="AN40" s="86" t="s">
        <v>28</v>
      </c>
      <c r="AO40" s="86" t="s">
        <v>28</v>
      </c>
      <c r="AP40" s="86" t="s">
        <v>28</v>
      </c>
      <c r="AQ40" s="86" t="s">
        <v>28</v>
      </c>
      <c r="AR40" s="86" t="s">
        <v>28</v>
      </c>
      <c r="AS40" s="86" t="s">
        <v>28</v>
      </c>
      <c r="AT40" s="86" t="s">
        <v>28</v>
      </c>
      <c r="AU40" s="86" t="s">
        <v>28</v>
      </c>
      <c r="AV40" s="86"/>
      <c r="AW40" s="86" t="s">
        <v>28</v>
      </c>
      <c r="AX40" s="117"/>
      <c r="AY40" s="86" t="s">
        <v>28</v>
      </c>
      <c r="AZ40" s="86"/>
      <c r="BA40" s="86" t="s">
        <v>28</v>
      </c>
      <c r="BB40" s="117" t="s">
        <v>28</v>
      </c>
      <c r="BC40" s="86" t="s">
        <v>28</v>
      </c>
      <c r="BD40" s="86" t="s">
        <v>28</v>
      </c>
      <c r="BE40" s="86" t="s">
        <v>28</v>
      </c>
      <c r="BF40" s="162"/>
    </row>
    <row r="41" spans="1:58" ht="19.2" hidden="1" customHeight="1">
      <c r="A41" s="43" t="s">
        <v>116</v>
      </c>
      <c r="B41" s="54" t="s">
        <v>112</v>
      </c>
      <c r="C41" s="53" t="s">
        <v>67</v>
      </c>
      <c r="D41" s="86" t="s">
        <v>28</v>
      </c>
      <c r="E41" s="89" t="s">
        <v>28</v>
      </c>
      <c r="F41" s="89" t="s">
        <v>28</v>
      </c>
      <c r="G41" s="86" t="s">
        <v>28</v>
      </c>
      <c r="H41" s="86" t="s">
        <v>28</v>
      </c>
      <c r="I41" s="86" t="s">
        <v>28</v>
      </c>
      <c r="J41" s="86" t="s">
        <v>28</v>
      </c>
      <c r="K41" s="86" t="s">
        <v>28</v>
      </c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86" t="s">
        <v>28</v>
      </c>
      <c r="Y41" s="86" t="s">
        <v>28</v>
      </c>
      <c r="Z41" s="86" t="s">
        <v>28</v>
      </c>
      <c r="AA41" s="86" t="s">
        <v>28</v>
      </c>
      <c r="AB41" s="86" t="s">
        <v>28</v>
      </c>
      <c r="AC41" s="86" t="s">
        <v>28</v>
      </c>
      <c r="AD41" s="86" t="s">
        <v>28</v>
      </c>
      <c r="AE41" s="86" t="s">
        <v>28</v>
      </c>
      <c r="AF41" s="86" t="s">
        <v>28</v>
      </c>
      <c r="AG41" s="86" t="s">
        <v>28</v>
      </c>
      <c r="AH41" s="86" t="s">
        <v>28</v>
      </c>
      <c r="AI41" s="86" t="s">
        <v>28</v>
      </c>
      <c r="AJ41" s="86" t="s">
        <v>28</v>
      </c>
      <c r="AK41" s="86" t="s">
        <v>28</v>
      </c>
      <c r="AL41" s="86" t="s">
        <v>28</v>
      </c>
      <c r="AM41" s="86" t="s">
        <v>28</v>
      </c>
      <c r="AN41" s="86" t="s">
        <v>28</v>
      </c>
      <c r="AO41" s="86" t="s">
        <v>28</v>
      </c>
      <c r="AP41" s="86" t="s">
        <v>28</v>
      </c>
      <c r="AQ41" s="86" t="s">
        <v>28</v>
      </c>
      <c r="AR41" s="86" t="s">
        <v>28</v>
      </c>
      <c r="AS41" s="86" t="s">
        <v>28</v>
      </c>
      <c r="AT41" s="86" t="s">
        <v>28</v>
      </c>
      <c r="AU41" s="86" t="s">
        <v>28</v>
      </c>
      <c r="AV41" s="86"/>
      <c r="AW41" s="86" t="s">
        <v>28</v>
      </c>
      <c r="AX41" s="117"/>
      <c r="AY41" s="86" t="s">
        <v>28</v>
      </c>
      <c r="AZ41" s="86"/>
      <c r="BA41" s="86" t="s">
        <v>28</v>
      </c>
      <c r="BB41" s="117" t="s">
        <v>28</v>
      </c>
      <c r="BC41" s="86" t="s">
        <v>28</v>
      </c>
      <c r="BD41" s="86" t="s">
        <v>28</v>
      </c>
      <c r="BE41" s="86" t="s">
        <v>28</v>
      </c>
      <c r="BF41" s="162"/>
    </row>
    <row r="42" spans="1:58" ht="20.399999999999999" hidden="1" customHeight="1">
      <c r="A42" s="43" t="s">
        <v>116</v>
      </c>
      <c r="B42" s="54" t="s">
        <v>117</v>
      </c>
      <c r="C42" s="53" t="s">
        <v>67</v>
      </c>
      <c r="D42" s="86" t="s">
        <v>28</v>
      </c>
      <c r="E42" s="89" t="s">
        <v>28</v>
      </c>
      <c r="F42" s="89" t="s">
        <v>28</v>
      </c>
      <c r="G42" s="86" t="s">
        <v>28</v>
      </c>
      <c r="H42" s="86" t="s">
        <v>28</v>
      </c>
      <c r="I42" s="86" t="s">
        <v>28</v>
      </c>
      <c r="J42" s="86" t="s">
        <v>28</v>
      </c>
      <c r="K42" s="86" t="s">
        <v>28</v>
      </c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86" t="s">
        <v>28</v>
      </c>
      <c r="Y42" s="86" t="s">
        <v>28</v>
      </c>
      <c r="Z42" s="86" t="s">
        <v>28</v>
      </c>
      <c r="AA42" s="86" t="s">
        <v>28</v>
      </c>
      <c r="AB42" s="86" t="s">
        <v>28</v>
      </c>
      <c r="AC42" s="86" t="s">
        <v>28</v>
      </c>
      <c r="AD42" s="86" t="s">
        <v>28</v>
      </c>
      <c r="AE42" s="86" t="s">
        <v>28</v>
      </c>
      <c r="AF42" s="86" t="s">
        <v>28</v>
      </c>
      <c r="AG42" s="86" t="s">
        <v>28</v>
      </c>
      <c r="AH42" s="86" t="s">
        <v>28</v>
      </c>
      <c r="AI42" s="86" t="s">
        <v>28</v>
      </c>
      <c r="AJ42" s="86" t="s">
        <v>28</v>
      </c>
      <c r="AK42" s="86" t="s">
        <v>28</v>
      </c>
      <c r="AL42" s="86" t="s">
        <v>28</v>
      </c>
      <c r="AM42" s="86" t="s">
        <v>28</v>
      </c>
      <c r="AN42" s="86" t="s">
        <v>28</v>
      </c>
      <c r="AO42" s="86" t="s">
        <v>28</v>
      </c>
      <c r="AP42" s="86" t="s">
        <v>28</v>
      </c>
      <c r="AQ42" s="86" t="s">
        <v>28</v>
      </c>
      <c r="AR42" s="86" t="s">
        <v>28</v>
      </c>
      <c r="AS42" s="86" t="s">
        <v>28</v>
      </c>
      <c r="AT42" s="86" t="s">
        <v>28</v>
      </c>
      <c r="AU42" s="86" t="s">
        <v>28</v>
      </c>
      <c r="AV42" s="86"/>
      <c r="AW42" s="86" t="s">
        <v>28</v>
      </c>
      <c r="AX42" s="117"/>
      <c r="AY42" s="86" t="s">
        <v>28</v>
      </c>
      <c r="AZ42" s="86"/>
      <c r="BA42" s="86" t="s">
        <v>28</v>
      </c>
      <c r="BB42" s="117" t="s">
        <v>28</v>
      </c>
      <c r="BC42" s="86" t="s">
        <v>28</v>
      </c>
      <c r="BD42" s="86" t="s">
        <v>28</v>
      </c>
      <c r="BE42" s="86" t="s">
        <v>28</v>
      </c>
      <c r="BF42" s="162"/>
    </row>
    <row r="43" spans="1:58" ht="27" hidden="1" customHeight="1">
      <c r="A43" s="43" t="s">
        <v>116</v>
      </c>
      <c r="B43" s="54" t="s">
        <v>114</v>
      </c>
      <c r="C43" s="53" t="s">
        <v>67</v>
      </c>
      <c r="D43" s="86" t="s">
        <v>28</v>
      </c>
      <c r="E43" s="89" t="s">
        <v>28</v>
      </c>
      <c r="F43" s="89" t="s">
        <v>28</v>
      </c>
      <c r="G43" s="86" t="s">
        <v>28</v>
      </c>
      <c r="H43" s="86" t="s">
        <v>28</v>
      </c>
      <c r="I43" s="86" t="s">
        <v>28</v>
      </c>
      <c r="J43" s="86" t="s">
        <v>28</v>
      </c>
      <c r="K43" s="86" t="s">
        <v>28</v>
      </c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86" t="s">
        <v>28</v>
      </c>
      <c r="Y43" s="86" t="s">
        <v>28</v>
      </c>
      <c r="Z43" s="86" t="s">
        <v>28</v>
      </c>
      <c r="AA43" s="86" t="s">
        <v>28</v>
      </c>
      <c r="AB43" s="86" t="s">
        <v>28</v>
      </c>
      <c r="AC43" s="86" t="s">
        <v>28</v>
      </c>
      <c r="AD43" s="86" t="s">
        <v>28</v>
      </c>
      <c r="AE43" s="86" t="s">
        <v>28</v>
      </c>
      <c r="AF43" s="86" t="s">
        <v>28</v>
      </c>
      <c r="AG43" s="86" t="s">
        <v>28</v>
      </c>
      <c r="AH43" s="86" t="s">
        <v>28</v>
      </c>
      <c r="AI43" s="86" t="s">
        <v>28</v>
      </c>
      <c r="AJ43" s="86" t="s">
        <v>28</v>
      </c>
      <c r="AK43" s="86" t="s">
        <v>28</v>
      </c>
      <c r="AL43" s="86" t="s">
        <v>28</v>
      </c>
      <c r="AM43" s="86" t="s">
        <v>28</v>
      </c>
      <c r="AN43" s="86" t="s">
        <v>28</v>
      </c>
      <c r="AO43" s="86" t="s">
        <v>28</v>
      </c>
      <c r="AP43" s="86" t="s">
        <v>28</v>
      </c>
      <c r="AQ43" s="86" t="s">
        <v>28</v>
      </c>
      <c r="AR43" s="86" t="s">
        <v>28</v>
      </c>
      <c r="AS43" s="86" t="s">
        <v>28</v>
      </c>
      <c r="AT43" s="86" t="s">
        <v>28</v>
      </c>
      <c r="AU43" s="86" t="s">
        <v>28</v>
      </c>
      <c r="AV43" s="86"/>
      <c r="AW43" s="86" t="s">
        <v>28</v>
      </c>
      <c r="AX43" s="117"/>
      <c r="AY43" s="86" t="s">
        <v>28</v>
      </c>
      <c r="AZ43" s="86"/>
      <c r="BA43" s="86" t="s">
        <v>28</v>
      </c>
      <c r="BB43" s="117" t="s">
        <v>28</v>
      </c>
      <c r="BC43" s="86" t="s">
        <v>28</v>
      </c>
      <c r="BD43" s="86" t="s">
        <v>28</v>
      </c>
      <c r="BE43" s="86" t="s">
        <v>28</v>
      </c>
      <c r="BF43" s="162"/>
    </row>
    <row r="44" spans="1:58" ht="20.399999999999999" hidden="1" customHeight="1">
      <c r="A44" s="43" t="s">
        <v>116</v>
      </c>
      <c r="B44" s="54" t="s">
        <v>115</v>
      </c>
      <c r="C44" s="53" t="s">
        <v>67</v>
      </c>
      <c r="D44" s="86" t="s">
        <v>28</v>
      </c>
      <c r="E44" s="89" t="s">
        <v>28</v>
      </c>
      <c r="F44" s="89" t="s">
        <v>28</v>
      </c>
      <c r="G44" s="86" t="s">
        <v>28</v>
      </c>
      <c r="H44" s="86" t="s">
        <v>28</v>
      </c>
      <c r="I44" s="86" t="s">
        <v>28</v>
      </c>
      <c r="J44" s="86" t="s">
        <v>28</v>
      </c>
      <c r="K44" s="86" t="s">
        <v>28</v>
      </c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86" t="s">
        <v>28</v>
      </c>
      <c r="Y44" s="86" t="s">
        <v>28</v>
      </c>
      <c r="Z44" s="86" t="s">
        <v>28</v>
      </c>
      <c r="AA44" s="86" t="s">
        <v>28</v>
      </c>
      <c r="AB44" s="86" t="s">
        <v>28</v>
      </c>
      <c r="AC44" s="86" t="s">
        <v>28</v>
      </c>
      <c r="AD44" s="86" t="s">
        <v>28</v>
      </c>
      <c r="AE44" s="86" t="s">
        <v>28</v>
      </c>
      <c r="AF44" s="86" t="s">
        <v>28</v>
      </c>
      <c r="AG44" s="86" t="s">
        <v>28</v>
      </c>
      <c r="AH44" s="86" t="s">
        <v>28</v>
      </c>
      <c r="AI44" s="86" t="s">
        <v>28</v>
      </c>
      <c r="AJ44" s="86" t="s">
        <v>28</v>
      </c>
      <c r="AK44" s="86" t="s">
        <v>28</v>
      </c>
      <c r="AL44" s="86" t="s">
        <v>28</v>
      </c>
      <c r="AM44" s="86" t="s">
        <v>28</v>
      </c>
      <c r="AN44" s="86" t="s">
        <v>28</v>
      </c>
      <c r="AO44" s="86" t="s">
        <v>28</v>
      </c>
      <c r="AP44" s="86" t="s">
        <v>28</v>
      </c>
      <c r="AQ44" s="86" t="s">
        <v>28</v>
      </c>
      <c r="AR44" s="86" t="s">
        <v>28</v>
      </c>
      <c r="AS44" s="86" t="s">
        <v>28</v>
      </c>
      <c r="AT44" s="86" t="s">
        <v>28</v>
      </c>
      <c r="AU44" s="86" t="s">
        <v>28</v>
      </c>
      <c r="AV44" s="86"/>
      <c r="AW44" s="86" t="s">
        <v>28</v>
      </c>
      <c r="AX44" s="117"/>
      <c r="AY44" s="86" t="s">
        <v>28</v>
      </c>
      <c r="AZ44" s="86"/>
      <c r="BA44" s="86" t="s">
        <v>28</v>
      </c>
      <c r="BB44" s="117" t="s">
        <v>28</v>
      </c>
      <c r="BC44" s="86" t="s">
        <v>28</v>
      </c>
      <c r="BD44" s="86" t="s">
        <v>28</v>
      </c>
      <c r="BE44" s="86" t="s">
        <v>28</v>
      </c>
      <c r="BF44" s="162"/>
    </row>
    <row r="45" spans="1:58" ht="20.399999999999999" hidden="1" customHeight="1">
      <c r="A45" s="43" t="s">
        <v>118</v>
      </c>
      <c r="B45" s="54" t="s">
        <v>119</v>
      </c>
      <c r="C45" s="53" t="s">
        <v>67</v>
      </c>
      <c r="D45" s="86" t="s">
        <v>28</v>
      </c>
      <c r="E45" s="89" t="s">
        <v>28</v>
      </c>
      <c r="F45" s="89" t="s">
        <v>28</v>
      </c>
      <c r="G45" s="86" t="s">
        <v>28</v>
      </c>
      <c r="H45" s="86" t="s">
        <v>28</v>
      </c>
      <c r="I45" s="86" t="s">
        <v>28</v>
      </c>
      <c r="J45" s="86" t="s">
        <v>28</v>
      </c>
      <c r="K45" s="86" t="s">
        <v>28</v>
      </c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86" t="s">
        <v>28</v>
      </c>
      <c r="Y45" s="86" t="s">
        <v>28</v>
      </c>
      <c r="Z45" s="86" t="s">
        <v>28</v>
      </c>
      <c r="AA45" s="86" t="s">
        <v>28</v>
      </c>
      <c r="AB45" s="86" t="s">
        <v>28</v>
      </c>
      <c r="AC45" s="86" t="s">
        <v>28</v>
      </c>
      <c r="AD45" s="86" t="s">
        <v>28</v>
      </c>
      <c r="AE45" s="86" t="s">
        <v>28</v>
      </c>
      <c r="AF45" s="86" t="s">
        <v>28</v>
      </c>
      <c r="AG45" s="86" t="s">
        <v>28</v>
      </c>
      <c r="AH45" s="86" t="s">
        <v>28</v>
      </c>
      <c r="AI45" s="86" t="s">
        <v>28</v>
      </c>
      <c r="AJ45" s="86" t="s">
        <v>28</v>
      </c>
      <c r="AK45" s="86" t="s">
        <v>28</v>
      </c>
      <c r="AL45" s="86" t="s">
        <v>28</v>
      </c>
      <c r="AM45" s="86" t="s">
        <v>28</v>
      </c>
      <c r="AN45" s="86" t="s">
        <v>28</v>
      </c>
      <c r="AO45" s="86" t="s">
        <v>28</v>
      </c>
      <c r="AP45" s="86" t="s">
        <v>28</v>
      </c>
      <c r="AQ45" s="86" t="s">
        <v>28</v>
      </c>
      <c r="AR45" s="86" t="s">
        <v>28</v>
      </c>
      <c r="AS45" s="86" t="s">
        <v>28</v>
      </c>
      <c r="AT45" s="86" t="s">
        <v>28</v>
      </c>
      <c r="AU45" s="86" t="s">
        <v>28</v>
      </c>
      <c r="AV45" s="86"/>
      <c r="AW45" s="86" t="s">
        <v>28</v>
      </c>
      <c r="AX45" s="117"/>
      <c r="AY45" s="86" t="s">
        <v>28</v>
      </c>
      <c r="AZ45" s="86"/>
      <c r="BA45" s="86" t="s">
        <v>28</v>
      </c>
      <c r="BB45" s="117" t="s">
        <v>28</v>
      </c>
      <c r="BC45" s="86" t="s">
        <v>28</v>
      </c>
      <c r="BD45" s="86" t="s">
        <v>28</v>
      </c>
      <c r="BE45" s="86" t="s">
        <v>28</v>
      </c>
      <c r="BF45" s="162"/>
    </row>
    <row r="46" spans="1:58" ht="21.6" hidden="1" customHeight="1">
      <c r="A46" s="43" t="s">
        <v>127</v>
      </c>
      <c r="B46" s="54" t="s">
        <v>120</v>
      </c>
      <c r="C46" s="53" t="s">
        <v>67</v>
      </c>
      <c r="D46" s="86" t="s">
        <v>28</v>
      </c>
      <c r="E46" s="89" t="s">
        <v>28</v>
      </c>
      <c r="F46" s="89" t="s">
        <v>28</v>
      </c>
      <c r="G46" s="86" t="s">
        <v>28</v>
      </c>
      <c r="H46" s="86" t="s">
        <v>28</v>
      </c>
      <c r="I46" s="86" t="s">
        <v>28</v>
      </c>
      <c r="J46" s="86" t="s">
        <v>28</v>
      </c>
      <c r="K46" s="86" t="s">
        <v>28</v>
      </c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86" t="s">
        <v>28</v>
      </c>
      <c r="Y46" s="86" t="s">
        <v>28</v>
      </c>
      <c r="Z46" s="86" t="s">
        <v>28</v>
      </c>
      <c r="AA46" s="86" t="s">
        <v>28</v>
      </c>
      <c r="AB46" s="86" t="s">
        <v>28</v>
      </c>
      <c r="AC46" s="86" t="s">
        <v>28</v>
      </c>
      <c r="AD46" s="86" t="s">
        <v>28</v>
      </c>
      <c r="AE46" s="86" t="s">
        <v>28</v>
      </c>
      <c r="AF46" s="86" t="s">
        <v>28</v>
      </c>
      <c r="AG46" s="86" t="s">
        <v>28</v>
      </c>
      <c r="AH46" s="86" t="s">
        <v>28</v>
      </c>
      <c r="AI46" s="86" t="s">
        <v>28</v>
      </c>
      <c r="AJ46" s="86" t="s">
        <v>28</v>
      </c>
      <c r="AK46" s="86" t="s">
        <v>28</v>
      </c>
      <c r="AL46" s="86" t="s">
        <v>28</v>
      </c>
      <c r="AM46" s="86" t="s">
        <v>28</v>
      </c>
      <c r="AN46" s="86" t="s">
        <v>28</v>
      </c>
      <c r="AO46" s="86" t="s">
        <v>28</v>
      </c>
      <c r="AP46" s="86" t="s">
        <v>28</v>
      </c>
      <c r="AQ46" s="86" t="s">
        <v>28</v>
      </c>
      <c r="AR46" s="86" t="s">
        <v>28</v>
      </c>
      <c r="AS46" s="86" t="s">
        <v>28</v>
      </c>
      <c r="AT46" s="86" t="s">
        <v>28</v>
      </c>
      <c r="AU46" s="86" t="s">
        <v>28</v>
      </c>
      <c r="AV46" s="86"/>
      <c r="AW46" s="86" t="s">
        <v>28</v>
      </c>
      <c r="AX46" s="117"/>
      <c r="AY46" s="86" t="s">
        <v>28</v>
      </c>
      <c r="AZ46" s="86"/>
      <c r="BA46" s="86" t="s">
        <v>28</v>
      </c>
      <c r="BB46" s="117" t="s">
        <v>28</v>
      </c>
      <c r="BC46" s="86" t="s">
        <v>28</v>
      </c>
      <c r="BD46" s="86" t="s">
        <v>28</v>
      </c>
      <c r="BE46" s="86" t="s">
        <v>28</v>
      </c>
      <c r="BF46" s="162"/>
    </row>
    <row r="47" spans="1:58" ht="20.399999999999999" hidden="1" customHeight="1">
      <c r="A47" s="43" t="s">
        <v>128</v>
      </c>
      <c r="B47" s="54" t="s">
        <v>121</v>
      </c>
      <c r="C47" s="53" t="s">
        <v>67</v>
      </c>
      <c r="D47" s="86" t="s">
        <v>28</v>
      </c>
      <c r="E47" s="89" t="s">
        <v>28</v>
      </c>
      <c r="F47" s="89" t="s">
        <v>28</v>
      </c>
      <c r="G47" s="86" t="s">
        <v>28</v>
      </c>
      <c r="H47" s="86" t="s">
        <v>28</v>
      </c>
      <c r="I47" s="86" t="s">
        <v>28</v>
      </c>
      <c r="J47" s="86" t="s">
        <v>28</v>
      </c>
      <c r="K47" s="86" t="s">
        <v>28</v>
      </c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86" t="s">
        <v>28</v>
      </c>
      <c r="Y47" s="86" t="s">
        <v>28</v>
      </c>
      <c r="Z47" s="86" t="s">
        <v>28</v>
      </c>
      <c r="AA47" s="86" t="s">
        <v>28</v>
      </c>
      <c r="AB47" s="86" t="s">
        <v>28</v>
      </c>
      <c r="AC47" s="86" t="s">
        <v>28</v>
      </c>
      <c r="AD47" s="86" t="s">
        <v>28</v>
      </c>
      <c r="AE47" s="86" t="s">
        <v>28</v>
      </c>
      <c r="AF47" s="86" t="s">
        <v>28</v>
      </c>
      <c r="AG47" s="86" t="s">
        <v>28</v>
      </c>
      <c r="AH47" s="86" t="s">
        <v>28</v>
      </c>
      <c r="AI47" s="86" t="s">
        <v>28</v>
      </c>
      <c r="AJ47" s="86" t="s">
        <v>28</v>
      </c>
      <c r="AK47" s="86" t="s">
        <v>28</v>
      </c>
      <c r="AL47" s="86" t="s">
        <v>28</v>
      </c>
      <c r="AM47" s="86" t="s">
        <v>28</v>
      </c>
      <c r="AN47" s="86" t="s">
        <v>28</v>
      </c>
      <c r="AO47" s="86" t="s">
        <v>28</v>
      </c>
      <c r="AP47" s="86" t="s">
        <v>28</v>
      </c>
      <c r="AQ47" s="86" t="s">
        <v>28</v>
      </c>
      <c r="AR47" s="86" t="s">
        <v>28</v>
      </c>
      <c r="AS47" s="86" t="s">
        <v>28</v>
      </c>
      <c r="AT47" s="86" t="s">
        <v>28</v>
      </c>
      <c r="AU47" s="86" t="s">
        <v>28</v>
      </c>
      <c r="AV47" s="86"/>
      <c r="AW47" s="86" t="s">
        <v>28</v>
      </c>
      <c r="AX47" s="117"/>
      <c r="AY47" s="86" t="s">
        <v>28</v>
      </c>
      <c r="AZ47" s="86"/>
      <c r="BA47" s="86" t="s">
        <v>28</v>
      </c>
      <c r="BB47" s="117" t="s">
        <v>28</v>
      </c>
      <c r="BC47" s="86" t="s">
        <v>28</v>
      </c>
      <c r="BD47" s="86" t="s">
        <v>28</v>
      </c>
      <c r="BE47" s="86" t="s">
        <v>28</v>
      </c>
      <c r="BF47" s="162"/>
    </row>
    <row r="48" spans="1:58" s="42" customFormat="1" ht="20.399999999999999" hidden="1" customHeight="1">
      <c r="A48" s="70" t="s">
        <v>129</v>
      </c>
      <c r="B48" s="71" t="s">
        <v>45</v>
      </c>
      <c r="C48" s="65" t="s">
        <v>67</v>
      </c>
      <c r="D48" s="66" t="s">
        <v>28</v>
      </c>
      <c r="E48" s="40" t="s">
        <v>28</v>
      </c>
      <c r="F48" s="40" t="s">
        <v>28</v>
      </c>
      <c r="G48" s="66" t="s">
        <v>28</v>
      </c>
      <c r="H48" s="66" t="e">
        <f>H49</f>
        <v>#REF!</v>
      </c>
      <c r="I48" s="66" t="s">
        <v>28</v>
      </c>
      <c r="J48" s="66" t="e">
        <f>J49</f>
        <v>#REF!</v>
      </c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6" t="e">
        <f>X49</f>
        <v>#REF!</v>
      </c>
      <c r="Y48" s="66" t="e">
        <f t="shared" ref="Y48:AO48" si="6">Y49</f>
        <v>#REF!</v>
      </c>
      <c r="Z48" s="66" t="e">
        <f t="shared" si="6"/>
        <v>#REF!</v>
      </c>
      <c r="AA48" s="66" t="e">
        <f t="shared" si="6"/>
        <v>#REF!</v>
      </c>
      <c r="AB48" s="66" t="e">
        <f t="shared" si="6"/>
        <v>#REF!</v>
      </c>
      <c r="AC48" s="66" t="e">
        <f t="shared" si="6"/>
        <v>#REF!</v>
      </c>
      <c r="AD48" s="66" t="e">
        <f t="shared" si="6"/>
        <v>#REF!</v>
      </c>
      <c r="AE48" s="66" t="e">
        <f t="shared" si="6"/>
        <v>#REF!</v>
      </c>
      <c r="AF48" s="66" t="e">
        <f t="shared" si="6"/>
        <v>#REF!</v>
      </c>
      <c r="AG48" s="66" t="e">
        <f t="shared" si="6"/>
        <v>#REF!</v>
      </c>
      <c r="AH48" s="66" t="e">
        <f t="shared" si="6"/>
        <v>#REF!</v>
      </c>
      <c r="AI48" s="66" t="e">
        <f t="shared" si="6"/>
        <v>#REF!</v>
      </c>
      <c r="AJ48" s="66" t="e">
        <f t="shared" si="6"/>
        <v>#REF!</v>
      </c>
      <c r="AK48" s="66" t="e">
        <f t="shared" si="6"/>
        <v>#REF!</v>
      </c>
      <c r="AL48" s="66" t="e">
        <f t="shared" si="6"/>
        <v>#REF!</v>
      </c>
      <c r="AM48" s="66" t="e">
        <f t="shared" si="6"/>
        <v>#REF!</v>
      </c>
      <c r="AN48" s="66" t="e">
        <f t="shared" si="6"/>
        <v>#REF!</v>
      </c>
      <c r="AO48" s="66" t="e">
        <f t="shared" si="6"/>
        <v>#REF!</v>
      </c>
      <c r="AP48" s="67"/>
      <c r="AQ48" s="67"/>
      <c r="AR48" s="67"/>
      <c r="AS48" s="67"/>
      <c r="AT48" s="66" t="e">
        <f>AT49</f>
        <v>#REF!</v>
      </c>
      <c r="AU48" s="66" t="e">
        <f t="shared" ref="AU48" si="7">AU49</f>
        <v>#REF!</v>
      </c>
      <c r="AV48" s="67"/>
      <c r="AW48" s="66" t="e">
        <f t="shared" ref="AW48" si="8">AW49</f>
        <v>#REF!</v>
      </c>
      <c r="AX48" s="112"/>
      <c r="AY48" s="66" t="e">
        <f t="shared" ref="AY48:BE48" si="9">AY49</f>
        <v>#REF!</v>
      </c>
      <c r="AZ48" s="67"/>
      <c r="BA48" s="66" t="e">
        <f t="shared" si="9"/>
        <v>#REF!</v>
      </c>
      <c r="BB48" s="109" t="e">
        <f>BB49</f>
        <v>#REF!</v>
      </c>
      <c r="BC48" s="66" t="e">
        <f t="shared" si="9"/>
        <v>#REF!</v>
      </c>
      <c r="BD48" s="66" t="e">
        <f>BD49</f>
        <v>#REF!</v>
      </c>
      <c r="BE48" s="66" t="e">
        <f t="shared" si="9"/>
        <v>#REF!</v>
      </c>
      <c r="BF48" s="162"/>
    </row>
    <row r="49" spans="1:58" s="42" customFormat="1" ht="20.399999999999999" hidden="1" customHeight="1">
      <c r="A49" s="70" t="s">
        <v>130</v>
      </c>
      <c r="B49" s="71" t="s">
        <v>46</v>
      </c>
      <c r="C49" s="65" t="s">
        <v>67</v>
      </c>
      <c r="D49" s="66" t="s">
        <v>28</v>
      </c>
      <c r="E49" s="77" t="s">
        <v>28</v>
      </c>
      <c r="F49" s="77" t="s">
        <v>28</v>
      </c>
      <c r="G49" s="66" t="s">
        <v>28</v>
      </c>
      <c r="H49" s="66" t="e">
        <f>H50+H51</f>
        <v>#REF!</v>
      </c>
      <c r="I49" s="66" t="s">
        <v>28</v>
      </c>
      <c r="J49" s="66" t="e">
        <f>J50+J51</f>
        <v>#REF!</v>
      </c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6" t="e">
        <f>X50+X51</f>
        <v>#REF!</v>
      </c>
      <c r="Y49" s="66" t="e">
        <f t="shared" ref="Y49:AO49" si="10">Y50+Y51</f>
        <v>#REF!</v>
      </c>
      <c r="Z49" s="66" t="e">
        <f t="shared" si="10"/>
        <v>#REF!</v>
      </c>
      <c r="AA49" s="66" t="e">
        <f t="shared" si="10"/>
        <v>#REF!</v>
      </c>
      <c r="AB49" s="66" t="e">
        <f t="shared" si="10"/>
        <v>#REF!</v>
      </c>
      <c r="AC49" s="66" t="e">
        <f t="shared" si="10"/>
        <v>#REF!</v>
      </c>
      <c r="AD49" s="66" t="e">
        <f t="shared" si="10"/>
        <v>#REF!</v>
      </c>
      <c r="AE49" s="66" t="e">
        <f t="shared" si="10"/>
        <v>#REF!</v>
      </c>
      <c r="AF49" s="66" t="e">
        <f t="shared" si="10"/>
        <v>#REF!</v>
      </c>
      <c r="AG49" s="66" t="e">
        <f t="shared" si="10"/>
        <v>#REF!</v>
      </c>
      <c r="AH49" s="66" t="e">
        <f t="shared" si="10"/>
        <v>#REF!</v>
      </c>
      <c r="AI49" s="66" t="e">
        <f t="shared" si="10"/>
        <v>#REF!</v>
      </c>
      <c r="AJ49" s="66" t="e">
        <f t="shared" si="10"/>
        <v>#REF!</v>
      </c>
      <c r="AK49" s="66" t="e">
        <f t="shared" si="10"/>
        <v>#REF!</v>
      </c>
      <c r="AL49" s="66" t="e">
        <f t="shared" si="10"/>
        <v>#REF!</v>
      </c>
      <c r="AM49" s="66" t="e">
        <f t="shared" si="10"/>
        <v>#REF!</v>
      </c>
      <c r="AN49" s="66" t="e">
        <f t="shared" si="10"/>
        <v>#REF!</v>
      </c>
      <c r="AO49" s="66" t="e">
        <f t="shared" si="10"/>
        <v>#REF!</v>
      </c>
      <c r="AP49" s="67"/>
      <c r="AQ49" s="67"/>
      <c r="AR49" s="67"/>
      <c r="AS49" s="67"/>
      <c r="AT49" s="66" t="e">
        <f>AT50+AT51</f>
        <v>#REF!</v>
      </c>
      <c r="AU49" s="66" t="e">
        <f t="shared" ref="AU49" si="11">AU50+AU51</f>
        <v>#REF!</v>
      </c>
      <c r="AV49" s="67"/>
      <c r="AW49" s="66" t="e">
        <f t="shared" ref="AW49" si="12">AW50+AW51</f>
        <v>#REF!</v>
      </c>
      <c r="AX49" s="112"/>
      <c r="AY49" s="66" t="e">
        <f t="shared" ref="AY49:BA49" si="13">AY50+AY51</f>
        <v>#REF!</v>
      </c>
      <c r="AZ49" s="67"/>
      <c r="BA49" s="66" t="e">
        <f t="shared" si="13"/>
        <v>#REF!</v>
      </c>
      <c r="BB49" s="109" t="e">
        <f>BB50+BB51</f>
        <v>#REF!</v>
      </c>
      <c r="BC49" s="66" t="e">
        <f t="shared" ref="BC49:BE49" si="14">BC50+BC51</f>
        <v>#REF!</v>
      </c>
      <c r="BD49" s="66" t="e">
        <f>BD50+BD51</f>
        <v>#REF!</v>
      </c>
      <c r="BE49" s="66" t="e">
        <f t="shared" si="14"/>
        <v>#REF!</v>
      </c>
      <c r="BF49" s="162"/>
    </row>
    <row r="50" spans="1:58" s="42" customFormat="1" ht="20.399999999999999" hidden="1" customHeight="1">
      <c r="A50" s="70" t="s">
        <v>122</v>
      </c>
      <c r="B50" s="71" t="s">
        <v>47</v>
      </c>
      <c r="C50" s="65" t="s">
        <v>67</v>
      </c>
      <c r="D50" s="66" t="s">
        <v>28</v>
      </c>
      <c r="E50" s="78" t="s">
        <v>28</v>
      </c>
      <c r="F50" s="78" t="s">
        <v>28</v>
      </c>
      <c r="G50" s="66" t="s">
        <v>28</v>
      </c>
      <c r="H50" s="66" t="e">
        <f>#REF!+#REF!</f>
        <v>#REF!</v>
      </c>
      <c r="I50" s="66" t="s">
        <v>28</v>
      </c>
      <c r="J50" s="66" t="e">
        <f>#REF!+#REF!</f>
        <v>#REF!</v>
      </c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6" t="e">
        <f>#REF!+#REF!</f>
        <v>#REF!</v>
      </c>
      <c r="Y50" s="66" t="e">
        <f>#REF!+#REF!</f>
        <v>#REF!</v>
      </c>
      <c r="Z50" s="66" t="e">
        <f>#REF!+#REF!</f>
        <v>#REF!</v>
      </c>
      <c r="AA50" s="66" t="e">
        <f>#REF!+#REF!</f>
        <v>#REF!</v>
      </c>
      <c r="AB50" s="66" t="e">
        <f>#REF!+#REF!</f>
        <v>#REF!</v>
      </c>
      <c r="AC50" s="66" t="e">
        <f>#REF!+#REF!</f>
        <v>#REF!</v>
      </c>
      <c r="AD50" s="66" t="e">
        <f>#REF!+#REF!</f>
        <v>#REF!</v>
      </c>
      <c r="AE50" s="66" t="e">
        <f>#REF!+#REF!</f>
        <v>#REF!</v>
      </c>
      <c r="AF50" s="66" t="e">
        <f>#REF!+#REF!</f>
        <v>#REF!</v>
      </c>
      <c r="AG50" s="66" t="e">
        <f>#REF!+#REF!</f>
        <v>#REF!</v>
      </c>
      <c r="AH50" s="66" t="e">
        <f>#REF!+#REF!</f>
        <v>#REF!</v>
      </c>
      <c r="AI50" s="66" t="e">
        <f>#REF!+#REF!</f>
        <v>#REF!</v>
      </c>
      <c r="AJ50" s="66" t="e">
        <f>#REF!+#REF!</f>
        <v>#REF!</v>
      </c>
      <c r="AK50" s="66" t="e">
        <f>#REF!+#REF!</f>
        <v>#REF!</v>
      </c>
      <c r="AL50" s="66" t="e">
        <f>#REF!+#REF!</f>
        <v>#REF!</v>
      </c>
      <c r="AM50" s="66" t="e">
        <f>#REF!+#REF!</f>
        <v>#REF!</v>
      </c>
      <c r="AN50" s="66" t="e">
        <f>#REF!+#REF!</f>
        <v>#REF!</v>
      </c>
      <c r="AO50" s="66" t="e">
        <f>#REF!+#REF!</f>
        <v>#REF!</v>
      </c>
      <c r="AP50" s="67"/>
      <c r="AQ50" s="67"/>
      <c r="AR50" s="67"/>
      <c r="AS50" s="67"/>
      <c r="AT50" s="66" t="e">
        <f>#REF!+#REF!</f>
        <v>#REF!</v>
      </c>
      <c r="AU50" s="66" t="e">
        <f>#REF!+#REF!</f>
        <v>#REF!</v>
      </c>
      <c r="AV50" s="67"/>
      <c r="AW50" s="66" t="e">
        <f>#REF!+#REF!</f>
        <v>#REF!</v>
      </c>
      <c r="AX50" s="112"/>
      <c r="AY50" s="66" t="e">
        <f>#REF!+#REF!</f>
        <v>#REF!</v>
      </c>
      <c r="AZ50" s="67"/>
      <c r="BA50" s="66" t="e">
        <f>#REF!+#REF!</f>
        <v>#REF!</v>
      </c>
      <c r="BB50" s="109" t="e">
        <f>#REF!+#REF!</f>
        <v>#REF!</v>
      </c>
      <c r="BC50" s="66" t="e">
        <f>#REF!+#REF!</f>
        <v>#REF!</v>
      </c>
      <c r="BD50" s="66" t="e">
        <f>#REF!+#REF!</f>
        <v>#REF!</v>
      </c>
      <c r="BE50" s="66" t="e">
        <f>#REF!+#REF!</f>
        <v>#REF!</v>
      </c>
      <c r="BF50" s="162"/>
    </row>
    <row r="51" spans="1:58" s="42" customFormat="1" ht="24.6" hidden="1" customHeight="1">
      <c r="A51" s="70" t="s">
        <v>131</v>
      </c>
      <c r="B51" s="71" t="s">
        <v>91</v>
      </c>
      <c r="C51" s="72" t="s">
        <v>95</v>
      </c>
      <c r="D51" s="73" t="s">
        <v>86</v>
      </c>
      <c r="E51" s="77" t="s">
        <v>28</v>
      </c>
      <c r="F51" s="77" t="s">
        <v>28</v>
      </c>
      <c r="G51" s="73">
        <v>2017</v>
      </c>
      <c r="H51" s="66" t="e">
        <f>#REF!</f>
        <v>#REF!</v>
      </c>
      <c r="I51" s="73">
        <v>2017</v>
      </c>
      <c r="J51" s="66" t="e">
        <f>#REF!</f>
        <v>#REF!</v>
      </c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6" t="e">
        <f>#REF!</f>
        <v>#REF!</v>
      </c>
      <c r="Y51" s="66" t="e">
        <f>#REF!</f>
        <v>#REF!</v>
      </c>
      <c r="Z51" s="66" t="e">
        <f>#REF!</f>
        <v>#REF!</v>
      </c>
      <c r="AA51" s="66" t="e">
        <f>#REF!</f>
        <v>#REF!</v>
      </c>
      <c r="AB51" s="66" t="e">
        <f>#REF!</f>
        <v>#REF!</v>
      </c>
      <c r="AC51" s="66" t="e">
        <f>#REF!</f>
        <v>#REF!</v>
      </c>
      <c r="AD51" s="66" t="e">
        <f>#REF!</f>
        <v>#REF!</v>
      </c>
      <c r="AE51" s="66" t="e">
        <f>#REF!</f>
        <v>#REF!</v>
      </c>
      <c r="AF51" s="66" t="e">
        <f>#REF!</f>
        <v>#REF!</v>
      </c>
      <c r="AG51" s="66" t="e">
        <f>#REF!</f>
        <v>#REF!</v>
      </c>
      <c r="AH51" s="66" t="e">
        <f>#REF!</f>
        <v>#REF!</v>
      </c>
      <c r="AI51" s="66" t="e">
        <f>#REF!</f>
        <v>#REF!</v>
      </c>
      <c r="AJ51" s="66" t="e">
        <f>#REF!</f>
        <v>#REF!</v>
      </c>
      <c r="AK51" s="66" t="e">
        <f>#REF!</f>
        <v>#REF!</v>
      </c>
      <c r="AL51" s="66" t="e">
        <f>#REF!</f>
        <v>#REF!</v>
      </c>
      <c r="AM51" s="66" t="e">
        <f>#REF!</f>
        <v>#REF!</v>
      </c>
      <c r="AN51" s="66" t="e">
        <f>#REF!</f>
        <v>#REF!</v>
      </c>
      <c r="AO51" s="66" t="e">
        <f>#REF!</f>
        <v>#REF!</v>
      </c>
      <c r="AP51" s="67"/>
      <c r="AQ51" s="67"/>
      <c r="AR51" s="67"/>
      <c r="AS51" s="67"/>
      <c r="AT51" s="66" t="e">
        <f>#REF!</f>
        <v>#REF!</v>
      </c>
      <c r="AU51" s="66" t="e">
        <f>#REF!</f>
        <v>#REF!</v>
      </c>
      <c r="AV51" s="67"/>
      <c r="AW51" s="66" t="e">
        <f>#REF!</f>
        <v>#REF!</v>
      </c>
      <c r="AX51" s="112"/>
      <c r="AY51" s="66" t="e">
        <f>#REF!</f>
        <v>#REF!</v>
      </c>
      <c r="AZ51" s="67"/>
      <c r="BA51" s="66" t="e">
        <f>#REF!</f>
        <v>#REF!</v>
      </c>
      <c r="BB51" s="109" t="e">
        <f>#REF!</f>
        <v>#REF!</v>
      </c>
      <c r="BC51" s="66" t="e">
        <f>#REF!</f>
        <v>#REF!</v>
      </c>
      <c r="BD51" s="66" t="e">
        <f>#REF!</f>
        <v>#REF!</v>
      </c>
      <c r="BE51" s="66" t="e">
        <f>#REF!</f>
        <v>#REF!</v>
      </c>
      <c r="BF51" s="162"/>
    </row>
    <row r="52" spans="1:58" ht="19.8" hidden="1" customHeight="1">
      <c r="A52" s="23" t="s">
        <v>132</v>
      </c>
      <c r="B52" s="55" t="s">
        <v>42</v>
      </c>
      <c r="C52" s="53" t="s">
        <v>67</v>
      </c>
      <c r="D52" s="86" t="s">
        <v>28</v>
      </c>
      <c r="E52" s="89" t="s">
        <v>28</v>
      </c>
      <c r="F52" s="89" t="s">
        <v>28</v>
      </c>
      <c r="G52" s="86" t="s">
        <v>28</v>
      </c>
      <c r="H52" s="86" t="s">
        <v>28</v>
      </c>
      <c r="I52" s="86" t="s">
        <v>28</v>
      </c>
      <c r="J52" s="86" t="s">
        <v>28</v>
      </c>
      <c r="K52" s="86" t="s">
        <v>28</v>
      </c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86" t="s">
        <v>28</v>
      </c>
      <c r="Y52" s="86" t="s">
        <v>28</v>
      </c>
      <c r="Z52" s="86" t="s">
        <v>28</v>
      </c>
      <c r="AA52" s="86" t="s">
        <v>28</v>
      </c>
      <c r="AB52" s="86" t="s">
        <v>28</v>
      </c>
      <c r="AC52" s="86" t="s">
        <v>28</v>
      </c>
      <c r="AD52" s="86" t="s">
        <v>28</v>
      </c>
      <c r="AE52" s="86" t="s">
        <v>28</v>
      </c>
      <c r="AF52" s="86" t="s">
        <v>28</v>
      </c>
      <c r="AG52" s="86" t="s">
        <v>28</v>
      </c>
      <c r="AH52" s="86" t="s">
        <v>28</v>
      </c>
      <c r="AI52" s="86" t="s">
        <v>28</v>
      </c>
      <c r="AJ52" s="86" t="s">
        <v>28</v>
      </c>
      <c r="AK52" s="86" t="s">
        <v>28</v>
      </c>
      <c r="AL52" s="86" t="s">
        <v>28</v>
      </c>
      <c r="AM52" s="86" t="s">
        <v>28</v>
      </c>
      <c r="AN52" s="86" t="s">
        <v>28</v>
      </c>
      <c r="AO52" s="86" t="s">
        <v>28</v>
      </c>
      <c r="AP52" s="86" t="s">
        <v>28</v>
      </c>
      <c r="AQ52" s="86" t="s">
        <v>28</v>
      </c>
      <c r="AR52" s="86" t="s">
        <v>28</v>
      </c>
      <c r="AS52" s="86" t="s">
        <v>28</v>
      </c>
      <c r="AT52" s="86" t="s">
        <v>28</v>
      </c>
      <c r="AU52" s="86" t="s">
        <v>28</v>
      </c>
      <c r="AV52" s="86"/>
      <c r="AW52" s="86" t="s">
        <v>28</v>
      </c>
      <c r="AX52" s="117"/>
      <c r="AY52" s="86" t="s">
        <v>28</v>
      </c>
      <c r="AZ52" s="86"/>
      <c r="BA52" s="86" t="s">
        <v>28</v>
      </c>
      <c r="BB52" s="117" t="s">
        <v>28</v>
      </c>
      <c r="BC52" s="86" t="s">
        <v>28</v>
      </c>
      <c r="BD52" s="86" t="s">
        <v>28</v>
      </c>
      <c r="BE52" s="86" t="s">
        <v>28</v>
      </c>
      <c r="BF52" s="162"/>
    </row>
    <row r="53" spans="1:58" ht="21.6" hidden="1" customHeight="1">
      <c r="A53" s="23" t="s">
        <v>133</v>
      </c>
      <c r="B53" s="55" t="s">
        <v>43</v>
      </c>
      <c r="C53" s="53" t="s">
        <v>67</v>
      </c>
      <c r="D53" s="86" t="s">
        <v>28</v>
      </c>
      <c r="E53" s="89" t="s">
        <v>28</v>
      </c>
      <c r="F53" s="89" t="s">
        <v>28</v>
      </c>
      <c r="G53" s="86" t="s">
        <v>28</v>
      </c>
      <c r="H53" s="86" t="s">
        <v>28</v>
      </c>
      <c r="I53" s="86" t="s">
        <v>28</v>
      </c>
      <c r="J53" s="86" t="s">
        <v>28</v>
      </c>
      <c r="K53" s="86" t="s">
        <v>28</v>
      </c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86" t="s">
        <v>28</v>
      </c>
      <c r="Y53" s="86" t="s">
        <v>28</v>
      </c>
      <c r="Z53" s="86" t="s">
        <v>28</v>
      </c>
      <c r="AA53" s="86" t="s">
        <v>28</v>
      </c>
      <c r="AB53" s="86" t="s">
        <v>28</v>
      </c>
      <c r="AC53" s="86" t="s">
        <v>28</v>
      </c>
      <c r="AD53" s="86" t="s">
        <v>28</v>
      </c>
      <c r="AE53" s="86" t="s">
        <v>28</v>
      </c>
      <c r="AF53" s="86" t="s">
        <v>28</v>
      </c>
      <c r="AG53" s="86" t="s">
        <v>28</v>
      </c>
      <c r="AH53" s="86" t="s">
        <v>28</v>
      </c>
      <c r="AI53" s="86" t="s">
        <v>28</v>
      </c>
      <c r="AJ53" s="86" t="s">
        <v>28</v>
      </c>
      <c r="AK53" s="86" t="s">
        <v>28</v>
      </c>
      <c r="AL53" s="86" t="s">
        <v>28</v>
      </c>
      <c r="AM53" s="86" t="s">
        <v>28</v>
      </c>
      <c r="AN53" s="86" t="s">
        <v>28</v>
      </c>
      <c r="AO53" s="86" t="s">
        <v>28</v>
      </c>
      <c r="AP53" s="86" t="s">
        <v>28</v>
      </c>
      <c r="AQ53" s="86" t="s">
        <v>28</v>
      </c>
      <c r="AR53" s="86" t="s">
        <v>28</v>
      </c>
      <c r="AS53" s="86" t="s">
        <v>28</v>
      </c>
      <c r="AT53" s="86" t="s">
        <v>28</v>
      </c>
      <c r="AU53" s="86" t="s">
        <v>28</v>
      </c>
      <c r="AV53" s="86"/>
      <c r="AW53" s="86" t="s">
        <v>28</v>
      </c>
      <c r="AX53" s="117"/>
      <c r="AY53" s="86" t="s">
        <v>28</v>
      </c>
      <c r="AZ53" s="86"/>
      <c r="BA53" s="86" t="s">
        <v>28</v>
      </c>
      <c r="BB53" s="117" t="s">
        <v>28</v>
      </c>
      <c r="BC53" s="86" t="s">
        <v>28</v>
      </c>
      <c r="BD53" s="86" t="s">
        <v>28</v>
      </c>
      <c r="BE53" s="86" t="s">
        <v>28</v>
      </c>
      <c r="BF53" s="162"/>
    </row>
    <row r="54" spans="1:58" ht="19.8" hidden="1" customHeight="1">
      <c r="A54" s="23" t="s">
        <v>134</v>
      </c>
      <c r="B54" s="33" t="s">
        <v>74</v>
      </c>
      <c r="C54" s="53" t="s">
        <v>67</v>
      </c>
      <c r="D54" s="86" t="s">
        <v>28</v>
      </c>
      <c r="E54" s="89" t="s">
        <v>28</v>
      </c>
      <c r="F54" s="89" t="s">
        <v>28</v>
      </c>
      <c r="G54" s="86" t="s">
        <v>28</v>
      </c>
      <c r="H54" s="86" t="s">
        <v>28</v>
      </c>
      <c r="I54" s="86" t="s">
        <v>28</v>
      </c>
      <c r="J54" s="86" t="s">
        <v>28</v>
      </c>
      <c r="K54" s="86" t="s">
        <v>28</v>
      </c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86" t="s">
        <v>28</v>
      </c>
      <c r="Y54" s="86" t="s">
        <v>28</v>
      </c>
      <c r="Z54" s="86" t="s">
        <v>28</v>
      </c>
      <c r="AA54" s="86" t="s">
        <v>28</v>
      </c>
      <c r="AB54" s="86" t="s">
        <v>28</v>
      </c>
      <c r="AC54" s="86" t="s">
        <v>28</v>
      </c>
      <c r="AD54" s="86" t="s">
        <v>28</v>
      </c>
      <c r="AE54" s="86" t="s">
        <v>28</v>
      </c>
      <c r="AF54" s="86" t="s">
        <v>28</v>
      </c>
      <c r="AG54" s="86" t="s">
        <v>28</v>
      </c>
      <c r="AH54" s="86" t="s">
        <v>28</v>
      </c>
      <c r="AI54" s="86" t="s">
        <v>28</v>
      </c>
      <c r="AJ54" s="86" t="s">
        <v>28</v>
      </c>
      <c r="AK54" s="86" t="s">
        <v>28</v>
      </c>
      <c r="AL54" s="86" t="s">
        <v>28</v>
      </c>
      <c r="AM54" s="86" t="s">
        <v>28</v>
      </c>
      <c r="AN54" s="86" t="s">
        <v>28</v>
      </c>
      <c r="AO54" s="86" t="s">
        <v>28</v>
      </c>
      <c r="AP54" s="86" t="s">
        <v>28</v>
      </c>
      <c r="AQ54" s="86" t="s">
        <v>28</v>
      </c>
      <c r="AR54" s="86" t="s">
        <v>28</v>
      </c>
      <c r="AS54" s="86" t="s">
        <v>28</v>
      </c>
      <c r="AT54" s="86" t="s">
        <v>28</v>
      </c>
      <c r="AU54" s="86" t="s">
        <v>28</v>
      </c>
      <c r="AV54" s="86"/>
      <c r="AW54" s="86" t="s">
        <v>28</v>
      </c>
      <c r="AX54" s="117"/>
      <c r="AY54" s="86" t="s">
        <v>28</v>
      </c>
      <c r="AZ54" s="86"/>
      <c r="BA54" s="86" t="s">
        <v>28</v>
      </c>
      <c r="BB54" s="117" t="s">
        <v>28</v>
      </c>
      <c r="BC54" s="86" t="s">
        <v>28</v>
      </c>
      <c r="BD54" s="86" t="s">
        <v>28</v>
      </c>
      <c r="BE54" s="86" t="s">
        <v>28</v>
      </c>
      <c r="BF54" s="162"/>
    </row>
    <row r="55" spans="1:58" ht="20.399999999999999" hidden="1" customHeight="1">
      <c r="A55" s="23" t="s">
        <v>135</v>
      </c>
      <c r="B55" s="33" t="s">
        <v>75</v>
      </c>
      <c r="C55" s="53" t="s">
        <v>67</v>
      </c>
      <c r="D55" s="86" t="s">
        <v>28</v>
      </c>
      <c r="E55" s="89" t="s">
        <v>28</v>
      </c>
      <c r="F55" s="89" t="s">
        <v>28</v>
      </c>
      <c r="G55" s="86" t="s">
        <v>28</v>
      </c>
      <c r="H55" s="86" t="s">
        <v>28</v>
      </c>
      <c r="I55" s="86" t="s">
        <v>28</v>
      </c>
      <c r="J55" s="86" t="s">
        <v>28</v>
      </c>
      <c r="K55" s="86" t="s">
        <v>28</v>
      </c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86" t="s">
        <v>28</v>
      </c>
      <c r="Y55" s="86" t="s">
        <v>28</v>
      </c>
      <c r="Z55" s="86" t="s">
        <v>28</v>
      </c>
      <c r="AA55" s="86" t="s">
        <v>28</v>
      </c>
      <c r="AB55" s="86" t="s">
        <v>28</v>
      </c>
      <c r="AC55" s="86" t="s">
        <v>28</v>
      </c>
      <c r="AD55" s="86" t="s">
        <v>28</v>
      </c>
      <c r="AE55" s="86" t="s">
        <v>28</v>
      </c>
      <c r="AF55" s="86" t="s">
        <v>28</v>
      </c>
      <c r="AG55" s="86" t="s">
        <v>28</v>
      </c>
      <c r="AH55" s="86" t="s">
        <v>28</v>
      </c>
      <c r="AI55" s="86" t="s">
        <v>28</v>
      </c>
      <c r="AJ55" s="86" t="s">
        <v>28</v>
      </c>
      <c r="AK55" s="86" t="s">
        <v>28</v>
      </c>
      <c r="AL55" s="86" t="s">
        <v>28</v>
      </c>
      <c r="AM55" s="86" t="s">
        <v>28</v>
      </c>
      <c r="AN55" s="86" t="s">
        <v>28</v>
      </c>
      <c r="AO55" s="86" t="s">
        <v>28</v>
      </c>
      <c r="AP55" s="86" t="s">
        <v>28</v>
      </c>
      <c r="AQ55" s="86" t="s">
        <v>28</v>
      </c>
      <c r="AR55" s="86" t="s">
        <v>28</v>
      </c>
      <c r="AS55" s="86" t="s">
        <v>28</v>
      </c>
      <c r="AT55" s="86" t="s">
        <v>28</v>
      </c>
      <c r="AU55" s="86" t="s">
        <v>28</v>
      </c>
      <c r="AV55" s="86"/>
      <c r="AW55" s="86" t="s">
        <v>28</v>
      </c>
      <c r="AX55" s="117"/>
      <c r="AY55" s="86" t="s">
        <v>28</v>
      </c>
      <c r="AZ55" s="86"/>
      <c r="BA55" s="86" t="s">
        <v>28</v>
      </c>
      <c r="BB55" s="117" t="s">
        <v>28</v>
      </c>
      <c r="BC55" s="86" t="s">
        <v>28</v>
      </c>
      <c r="BD55" s="86" t="s">
        <v>28</v>
      </c>
      <c r="BE55" s="86" t="s">
        <v>28</v>
      </c>
      <c r="BF55" s="162"/>
    </row>
    <row r="56" spans="1:58" ht="19.8" hidden="1" customHeight="1">
      <c r="A56" s="23" t="s">
        <v>136</v>
      </c>
      <c r="B56" s="33" t="s">
        <v>137</v>
      </c>
      <c r="C56" s="53" t="s">
        <v>67</v>
      </c>
      <c r="D56" s="86" t="s">
        <v>28</v>
      </c>
      <c r="E56" s="89" t="s">
        <v>28</v>
      </c>
      <c r="F56" s="89" t="s">
        <v>28</v>
      </c>
      <c r="G56" s="86" t="s">
        <v>28</v>
      </c>
      <c r="H56" s="86" t="s">
        <v>28</v>
      </c>
      <c r="I56" s="86" t="s">
        <v>28</v>
      </c>
      <c r="J56" s="86" t="s">
        <v>28</v>
      </c>
      <c r="K56" s="86" t="s">
        <v>28</v>
      </c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86" t="s">
        <v>28</v>
      </c>
      <c r="Y56" s="86" t="s">
        <v>28</v>
      </c>
      <c r="Z56" s="86" t="s">
        <v>28</v>
      </c>
      <c r="AA56" s="86" t="s">
        <v>28</v>
      </c>
      <c r="AB56" s="86" t="s">
        <v>28</v>
      </c>
      <c r="AC56" s="86" t="s">
        <v>28</v>
      </c>
      <c r="AD56" s="86" t="s">
        <v>28</v>
      </c>
      <c r="AE56" s="86" t="s">
        <v>28</v>
      </c>
      <c r="AF56" s="86" t="s">
        <v>28</v>
      </c>
      <c r="AG56" s="86" t="s">
        <v>28</v>
      </c>
      <c r="AH56" s="86" t="s">
        <v>28</v>
      </c>
      <c r="AI56" s="86" t="s">
        <v>28</v>
      </c>
      <c r="AJ56" s="86" t="s">
        <v>28</v>
      </c>
      <c r="AK56" s="86" t="s">
        <v>28</v>
      </c>
      <c r="AL56" s="86" t="s">
        <v>28</v>
      </c>
      <c r="AM56" s="86" t="s">
        <v>28</v>
      </c>
      <c r="AN56" s="86" t="s">
        <v>28</v>
      </c>
      <c r="AO56" s="86" t="s">
        <v>28</v>
      </c>
      <c r="AP56" s="86" t="s">
        <v>28</v>
      </c>
      <c r="AQ56" s="86" t="s">
        <v>28</v>
      </c>
      <c r="AR56" s="86" t="s">
        <v>28</v>
      </c>
      <c r="AS56" s="86" t="s">
        <v>28</v>
      </c>
      <c r="AT56" s="86" t="s">
        <v>28</v>
      </c>
      <c r="AU56" s="86" t="s">
        <v>28</v>
      </c>
      <c r="AV56" s="86"/>
      <c r="AW56" s="86" t="s">
        <v>28</v>
      </c>
      <c r="AX56" s="117"/>
      <c r="AY56" s="86" t="s">
        <v>28</v>
      </c>
      <c r="AZ56" s="86"/>
      <c r="BA56" s="86" t="s">
        <v>28</v>
      </c>
      <c r="BB56" s="117" t="s">
        <v>28</v>
      </c>
      <c r="BC56" s="86" t="s">
        <v>28</v>
      </c>
      <c r="BD56" s="86" t="s">
        <v>28</v>
      </c>
      <c r="BE56" s="86" t="s">
        <v>28</v>
      </c>
      <c r="BF56" s="162"/>
    </row>
    <row r="57" spans="1:58" ht="17.399999999999999" hidden="1" customHeight="1">
      <c r="A57" s="23" t="s">
        <v>138</v>
      </c>
      <c r="B57" s="33" t="s">
        <v>139</v>
      </c>
      <c r="C57" s="53" t="s">
        <v>67</v>
      </c>
      <c r="D57" s="86" t="s">
        <v>28</v>
      </c>
      <c r="E57" s="89" t="s">
        <v>28</v>
      </c>
      <c r="F57" s="89" t="s">
        <v>28</v>
      </c>
      <c r="G57" s="86" t="s">
        <v>28</v>
      </c>
      <c r="H57" s="86" t="s">
        <v>28</v>
      </c>
      <c r="I57" s="86" t="s">
        <v>28</v>
      </c>
      <c r="J57" s="86" t="s">
        <v>28</v>
      </c>
      <c r="K57" s="86" t="s">
        <v>28</v>
      </c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86" t="s">
        <v>28</v>
      </c>
      <c r="Y57" s="86" t="s">
        <v>28</v>
      </c>
      <c r="Z57" s="86" t="s">
        <v>28</v>
      </c>
      <c r="AA57" s="86" t="s">
        <v>28</v>
      </c>
      <c r="AB57" s="86" t="s">
        <v>28</v>
      </c>
      <c r="AC57" s="86" t="s">
        <v>28</v>
      </c>
      <c r="AD57" s="86" t="s">
        <v>28</v>
      </c>
      <c r="AE57" s="86" t="s">
        <v>28</v>
      </c>
      <c r="AF57" s="86" t="s">
        <v>28</v>
      </c>
      <c r="AG57" s="86" t="s">
        <v>28</v>
      </c>
      <c r="AH57" s="86" t="s">
        <v>28</v>
      </c>
      <c r="AI57" s="86" t="s">
        <v>28</v>
      </c>
      <c r="AJ57" s="86" t="s">
        <v>28</v>
      </c>
      <c r="AK57" s="86" t="s">
        <v>28</v>
      </c>
      <c r="AL57" s="86" t="s">
        <v>28</v>
      </c>
      <c r="AM57" s="86" t="s">
        <v>28</v>
      </c>
      <c r="AN57" s="86" t="s">
        <v>28</v>
      </c>
      <c r="AO57" s="86" t="s">
        <v>28</v>
      </c>
      <c r="AP57" s="86" t="s">
        <v>28</v>
      </c>
      <c r="AQ57" s="86" t="s">
        <v>28</v>
      </c>
      <c r="AR57" s="86" t="s">
        <v>28</v>
      </c>
      <c r="AS57" s="86" t="s">
        <v>28</v>
      </c>
      <c r="AT57" s="86" t="s">
        <v>28</v>
      </c>
      <c r="AU57" s="86" t="s">
        <v>28</v>
      </c>
      <c r="AV57" s="86"/>
      <c r="AW57" s="86" t="s">
        <v>28</v>
      </c>
      <c r="AX57" s="117"/>
      <c r="AY57" s="86" t="s">
        <v>28</v>
      </c>
      <c r="AZ57" s="86"/>
      <c r="BA57" s="86" t="s">
        <v>28</v>
      </c>
      <c r="BB57" s="117" t="s">
        <v>28</v>
      </c>
      <c r="BC57" s="86" t="s">
        <v>28</v>
      </c>
      <c r="BD57" s="86" t="s">
        <v>28</v>
      </c>
      <c r="BE57" s="86" t="s">
        <v>28</v>
      </c>
      <c r="BF57" s="162"/>
    </row>
    <row r="58" spans="1:58" ht="19.8" hidden="1" customHeight="1">
      <c r="A58" s="23" t="s">
        <v>140</v>
      </c>
      <c r="B58" s="33" t="s">
        <v>141</v>
      </c>
      <c r="C58" s="53" t="s">
        <v>67</v>
      </c>
      <c r="D58" s="86" t="s">
        <v>28</v>
      </c>
      <c r="E58" s="89" t="s">
        <v>28</v>
      </c>
      <c r="F58" s="89" t="s">
        <v>28</v>
      </c>
      <c r="G58" s="86" t="s">
        <v>28</v>
      </c>
      <c r="H58" s="86" t="s">
        <v>28</v>
      </c>
      <c r="I58" s="86" t="s">
        <v>28</v>
      </c>
      <c r="J58" s="86" t="s">
        <v>28</v>
      </c>
      <c r="K58" s="86" t="s">
        <v>28</v>
      </c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86" t="s">
        <v>28</v>
      </c>
      <c r="Y58" s="86" t="s">
        <v>28</v>
      </c>
      <c r="Z58" s="86" t="s">
        <v>28</v>
      </c>
      <c r="AA58" s="86" t="s">
        <v>28</v>
      </c>
      <c r="AB58" s="86" t="s">
        <v>28</v>
      </c>
      <c r="AC58" s="86" t="s">
        <v>28</v>
      </c>
      <c r="AD58" s="86" t="s">
        <v>28</v>
      </c>
      <c r="AE58" s="86" t="s">
        <v>28</v>
      </c>
      <c r="AF58" s="86" t="s">
        <v>28</v>
      </c>
      <c r="AG58" s="86" t="s">
        <v>28</v>
      </c>
      <c r="AH58" s="86" t="s">
        <v>28</v>
      </c>
      <c r="AI58" s="86" t="s">
        <v>28</v>
      </c>
      <c r="AJ58" s="86" t="s">
        <v>28</v>
      </c>
      <c r="AK58" s="86" t="s">
        <v>28</v>
      </c>
      <c r="AL58" s="86" t="s">
        <v>28</v>
      </c>
      <c r="AM58" s="86" t="s">
        <v>28</v>
      </c>
      <c r="AN58" s="86" t="s">
        <v>28</v>
      </c>
      <c r="AO58" s="86" t="s">
        <v>28</v>
      </c>
      <c r="AP58" s="86" t="s">
        <v>28</v>
      </c>
      <c r="AQ58" s="86" t="s">
        <v>28</v>
      </c>
      <c r="AR58" s="86" t="s">
        <v>28</v>
      </c>
      <c r="AS58" s="86" t="s">
        <v>28</v>
      </c>
      <c r="AT58" s="86" t="s">
        <v>28</v>
      </c>
      <c r="AU58" s="86" t="s">
        <v>28</v>
      </c>
      <c r="AV58" s="86"/>
      <c r="AW58" s="86" t="s">
        <v>28</v>
      </c>
      <c r="AX58" s="117"/>
      <c r="AY58" s="86" t="s">
        <v>28</v>
      </c>
      <c r="AZ58" s="86"/>
      <c r="BA58" s="86" t="s">
        <v>28</v>
      </c>
      <c r="BB58" s="117" t="s">
        <v>28</v>
      </c>
      <c r="BC58" s="86" t="s">
        <v>28</v>
      </c>
      <c r="BD58" s="86" t="s">
        <v>28</v>
      </c>
      <c r="BE58" s="86" t="s">
        <v>28</v>
      </c>
      <c r="BF58" s="162"/>
    </row>
    <row r="59" spans="1:58" ht="19.8" hidden="1" customHeight="1">
      <c r="A59" s="23" t="s">
        <v>142</v>
      </c>
      <c r="B59" s="33" t="s">
        <v>143</v>
      </c>
      <c r="C59" s="53" t="s">
        <v>67</v>
      </c>
      <c r="D59" s="86" t="s">
        <v>28</v>
      </c>
      <c r="E59" s="89" t="s">
        <v>28</v>
      </c>
      <c r="F59" s="89" t="s">
        <v>28</v>
      </c>
      <c r="G59" s="86" t="s">
        <v>28</v>
      </c>
      <c r="H59" s="86" t="s">
        <v>28</v>
      </c>
      <c r="I59" s="86" t="s">
        <v>28</v>
      </c>
      <c r="J59" s="86" t="s">
        <v>28</v>
      </c>
      <c r="K59" s="86" t="s">
        <v>28</v>
      </c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86" t="s">
        <v>28</v>
      </c>
      <c r="Y59" s="86" t="s">
        <v>28</v>
      </c>
      <c r="Z59" s="86" t="s">
        <v>28</v>
      </c>
      <c r="AA59" s="86" t="s">
        <v>28</v>
      </c>
      <c r="AB59" s="86" t="s">
        <v>28</v>
      </c>
      <c r="AC59" s="86" t="s">
        <v>28</v>
      </c>
      <c r="AD59" s="86" t="s">
        <v>28</v>
      </c>
      <c r="AE59" s="86" t="s">
        <v>28</v>
      </c>
      <c r="AF59" s="86" t="s">
        <v>28</v>
      </c>
      <c r="AG59" s="86" t="s">
        <v>28</v>
      </c>
      <c r="AH59" s="86" t="s">
        <v>28</v>
      </c>
      <c r="AI59" s="86" t="s">
        <v>28</v>
      </c>
      <c r="AJ59" s="86" t="s">
        <v>28</v>
      </c>
      <c r="AK59" s="86" t="s">
        <v>28</v>
      </c>
      <c r="AL59" s="86" t="s">
        <v>28</v>
      </c>
      <c r="AM59" s="86" t="s">
        <v>28</v>
      </c>
      <c r="AN59" s="86" t="s">
        <v>28</v>
      </c>
      <c r="AO59" s="86" t="s">
        <v>28</v>
      </c>
      <c r="AP59" s="86" t="s">
        <v>28</v>
      </c>
      <c r="AQ59" s="86" t="s">
        <v>28</v>
      </c>
      <c r="AR59" s="86" t="s">
        <v>28</v>
      </c>
      <c r="AS59" s="86" t="s">
        <v>28</v>
      </c>
      <c r="AT59" s="86" t="s">
        <v>28</v>
      </c>
      <c r="AU59" s="86" t="s">
        <v>28</v>
      </c>
      <c r="AV59" s="86"/>
      <c r="AW59" s="86" t="s">
        <v>28</v>
      </c>
      <c r="AX59" s="117"/>
      <c r="AY59" s="86" t="s">
        <v>28</v>
      </c>
      <c r="AZ59" s="86"/>
      <c r="BA59" s="86" t="s">
        <v>28</v>
      </c>
      <c r="BB59" s="117" t="s">
        <v>28</v>
      </c>
      <c r="BC59" s="86" t="s">
        <v>28</v>
      </c>
      <c r="BD59" s="86" t="s">
        <v>28</v>
      </c>
      <c r="BE59" s="86" t="s">
        <v>28</v>
      </c>
      <c r="BF59" s="162"/>
    </row>
    <row r="60" spans="1:58" ht="19.8" hidden="1" customHeight="1">
      <c r="A60" s="23" t="s">
        <v>144</v>
      </c>
      <c r="B60" s="33" t="s">
        <v>145</v>
      </c>
      <c r="C60" s="53" t="s">
        <v>67</v>
      </c>
      <c r="D60" s="86" t="s">
        <v>28</v>
      </c>
      <c r="E60" s="89" t="s">
        <v>28</v>
      </c>
      <c r="F60" s="89" t="s">
        <v>28</v>
      </c>
      <c r="G60" s="86" t="s">
        <v>28</v>
      </c>
      <c r="H60" s="86" t="s">
        <v>28</v>
      </c>
      <c r="I60" s="86" t="s">
        <v>28</v>
      </c>
      <c r="J60" s="86" t="s">
        <v>28</v>
      </c>
      <c r="K60" s="86" t="s">
        <v>28</v>
      </c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86" t="s">
        <v>28</v>
      </c>
      <c r="Y60" s="86" t="s">
        <v>28</v>
      </c>
      <c r="Z60" s="86" t="s">
        <v>28</v>
      </c>
      <c r="AA60" s="86" t="s">
        <v>28</v>
      </c>
      <c r="AB60" s="86" t="s">
        <v>28</v>
      </c>
      <c r="AC60" s="86" t="s">
        <v>28</v>
      </c>
      <c r="AD60" s="86" t="s">
        <v>28</v>
      </c>
      <c r="AE60" s="86" t="s">
        <v>28</v>
      </c>
      <c r="AF60" s="86" t="s">
        <v>28</v>
      </c>
      <c r="AG60" s="86" t="s">
        <v>28</v>
      </c>
      <c r="AH60" s="86" t="s">
        <v>28</v>
      </c>
      <c r="AI60" s="86" t="s">
        <v>28</v>
      </c>
      <c r="AJ60" s="86" t="s">
        <v>28</v>
      </c>
      <c r="AK60" s="86" t="s">
        <v>28</v>
      </c>
      <c r="AL60" s="86" t="s">
        <v>28</v>
      </c>
      <c r="AM60" s="86" t="s">
        <v>28</v>
      </c>
      <c r="AN60" s="86" t="s">
        <v>28</v>
      </c>
      <c r="AO60" s="86" t="s">
        <v>28</v>
      </c>
      <c r="AP60" s="86" t="s">
        <v>28</v>
      </c>
      <c r="AQ60" s="86" t="s">
        <v>28</v>
      </c>
      <c r="AR60" s="86" t="s">
        <v>28</v>
      </c>
      <c r="AS60" s="86" t="s">
        <v>28</v>
      </c>
      <c r="AT60" s="86" t="s">
        <v>28</v>
      </c>
      <c r="AU60" s="86" t="s">
        <v>28</v>
      </c>
      <c r="AV60" s="86"/>
      <c r="AW60" s="86" t="s">
        <v>28</v>
      </c>
      <c r="AX60" s="117"/>
      <c r="AY60" s="86" t="s">
        <v>28</v>
      </c>
      <c r="AZ60" s="86"/>
      <c r="BA60" s="86" t="s">
        <v>28</v>
      </c>
      <c r="BB60" s="117" t="s">
        <v>28</v>
      </c>
      <c r="BC60" s="86" t="s">
        <v>28</v>
      </c>
      <c r="BD60" s="86" t="s">
        <v>28</v>
      </c>
      <c r="BE60" s="86" t="s">
        <v>28</v>
      </c>
      <c r="BF60" s="162"/>
    </row>
    <row r="61" spans="1:58" ht="21.6" hidden="1" customHeight="1">
      <c r="A61" s="23" t="s">
        <v>146</v>
      </c>
      <c r="B61" s="33" t="s">
        <v>147</v>
      </c>
      <c r="C61" s="53" t="s">
        <v>67</v>
      </c>
      <c r="D61" s="86" t="s">
        <v>28</v>
      </c>
      <c r="E61" s="89" t="s">
        <v>28</v>
      </c>
      <c r="F61" s="89" t="s">
        <v>28</v>
      </c>
      <c r="G61" s="86" t="s">
        <v>28</v>
      </c>
      <c r="H61" s="86" t="s">
        <v>28</v>
      </c>
      <c r="I61" s="86" t="s">
        <v>28</v>
      </c>
      <c r="J61" s="86" t="s">
        <v>28</v>
      </c>
      <c r="K61" s="86" t="s">
        <v>28</v>
      </c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86" t="s">
        <v>28</v>
      </c>
      <c r="Y61" s="86" t="s">
        <v>28</v>
      </c>
      <c r="Z61" s="86" t="s">
        <v>28</v>
      </c>
      <c r="AA61" s="86" t="s">
        <v>28</v>
      </c>
      <c r="AB61" s="86" t="s">
        <v>28</v>
      </c>
      <c r="AC61" s="86" t="s">
        <v>28</v>
      </c>
      <c r="AD61" s="86" t="s">
        <v>28</v>
      </c>
      <c r="AE61" s="86" t="s">
        <v>28</v>
      </c>
      <c r="AF61" s="86" t="s">
        <v>28</v>
      </c>
      <c r="AG61" s="86" t="s">
        <v>28</v>
      </c>
      <c r="AH61" s="86" t="s">
        <v>28</v>
      </c>
      <c r="AI61" s="86" t="s">
        <v>28</v>
      </c>
      <c r="AJ61" s="86" t="s">
        <v>28</v>
      </c>
      <c r="AK61" s="86" t="s">
        <v>28</v>
      </c>
      <c r="AL61" s="86" t="s">
        <v>28</v>
      </c>
      <c r="AM61" s="86" t="s">
        <v>28</v>
      </c>
      <c r="AN61" s="86" t="s">
        <v>28</v>
      </c>
      <c r="AO61" s="86" t="s">
        <v>28</v>
      </c>
      <c r="AP61" s="86" t="s">
        <v>28</v>
      </c>
      <c r="AQ61" s="86" t="s">
        <v>28</v>
      </c>
      <c r="AR61" s="86" t="s">
        <v>28</v>
      </c>
      <c r="AS61" s="86" t="s">
        <v>28</v>
      </c>
      <c r="AT61" s="86" t="s">
        <v>28</v>
      </c>
      <c r="AU61" s="86" t="s">
        <v>28</v>
      </c>
      <c r="AV61" s="86"/>
      <c r="AW61" s="86" t="s">
        <v>28</v>
      </c>
      <c r="AX61" s="117"/>
      <c r="AY61" s="86" t="s">
        <v>28</v>
      </c>
      <c r="AZ61" s="86"/>
      <c r="BA61" s="86" t="s">
        <v>28</v>
      </c>
      <c r="BB61" s="117" t="s">
        <v>28</v>
      </c>
      <c r="BC61" s="86" t="s">
        <v>28</v>
      </c>
      <c r="BD61" s="86" t="s">
        <v>28</v>
      </c>
      <c r="BE61" s="86" t="s">
        <v>28</v>
      </c>
      <c r="BF61" s="162"/>
    </row>
    <row r="62" spans="1:58" ht="20.399999999999999" hidden="1" customHeight="1">
      <c r="A62" s="23" t="s">
        <v>148</v>
      </c>
      <c r="B62" s="33" t="s">
        <v>149</v>
      </c>
      <c r="C62" s="53" t="s">
        <v>67</v>
      </c>
      <c r="D62" s="86" t="s">
        <v>28</v>
      </c>
      <c r="E62" s="89" t="s">
        <v>28</v>
      </c>
      <c r="F62" s="89" t="s">
        <v>28</v>
      </c>
      <c r="G62" s="86" t="s">
        <v>28</v>
      </c>
      <c r="H62" s="86" t="s">
        <v>28</v>
      </c>
      <c r="I62" s="86" t="s">
        <v>28</v>
      </c>
      <c r="J62" s="86" t="s">
        <v>28</v>
      </c>
      <c r="K62" s="86" t="s">
        <v>28</v>
      </c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86" t="s">
        <v>28</v>
      </c>
      <c r="Y62" s="86" t="s">
        <v>28</v>
      </c>
      <c r="Z62" s="86" t="s">
        <v>28</v>
      </c>
      <c r="AA62" s="86" t="s">
        <v>28</v>
      </c>
      <c r="AB62" s="86" t="s">
        <v>28</v>
      </c>
      <c r="AC62" s="86" t="s">
        <v>28</v>
      </c>
      <c r="AD62" s="86" t="s">
        <v>28</v>
      </c>
      <c r="AE62" s="86" t="s">
        <v>28</v>
      </c>
      <c r="AF62" s="86" t="s">
        <v>28</v>
      </c>
      <c r="AG62" s="86" t="s">
        <v>28</v>
      </c>
      <c r="AH62" s="86" t="s">
        <v>28</v>
      </c>
      <c r="AI62" s="86" t="s">
        <v>28</v>
      </c>
      <c r="AJ62" s="86" t="s">
        <v>28</v>
      </c>
      <c r="AK62" s="86" t="s">
        <v>28</v>
      </c>
      <c r="AL62" s="86" t="s">
        <v>28</v>
      </c>
      <c r="AM62" s="86" t="s">
        <v>28</v>
      </c>
      <c r="AN62" s="86" t="s">
        <v>28</v>
      </c>
      <c r="AO62" s="86" t="s">
        <v>28</v>
      </c>
      <c r="AP62" s="86" t="s">
        <v>28</v>
      </c>
      <c r="AQ62" s="86" t="s">
        <v>28</v>
      </c>
      <c r="AR62" s="86" t="s">
        <v>28</v>
      </c>
      <c r="AS62" s="86" t="s">
        <v>28</v>
      </c>
      <c r="AT62" s="86" t="s">
        <v>28</v>
      </c>
      <c r="AU62" s="86" t="s">
        <v>28</v>
      </c>
      <c r="AV62" s="86"/>
      <c r="AW62" s="86" t="s">
        <v>28</v>
      </c>
      <c r="AX62" s="117"/>
      <c r="AY62" s="86" t="s">
        <v>28</v>
      </c>
      <c r="AZ62" s="86"/>
      <c r="BA62" s="86" t="s">
        <v>28</v>
      </c>
      <c r="BB62" s="117" t="s">
        <v>28</v>
      </c>
      <c r="BC62" s="86" t="s">
        <v>28</v>
      </c>
      <c r="BD62" s="86" t="s">
        <v>28</v>
      </c>
      <c r="BE62" s="86" t="s">
        <v>28</v>
      </c>
      <c r="BF62" s="162"/>
    </row>
    <row r="63" spans="1:58" ht="18.600000000000001" hidden="1" customHeight="1">
      <c r="A63" s="23" t="s">
        <v>150</v>
      </c>
      <c r="B63" s="33" t="s">
        <v>151</v>
      </c>
      <c r="C63" s="53" t="s">
        <v>67</v>
      </c>
      <c r="D63" s="86" t="s">
        <v>28</v>
      </c>
      <c r="E63" s="89" t="s">
        <v>28</v>
      </c>
      <c r="F63" s="89" t="s">
        <v>28</v>
      </c>
      <c r="G63" s="86" t="s">
        <v>28</v>
      </c>
      <c r="H63" s="86" t="s">
        <v>28</v>
      </c>
      <c r="I63" s="86" t="s">
        <v>28</v>
      </c>
      <c r="J63" s="86" t="s">
        <v>28</v>
      </c>
      <c r="K63" s="86" t="s">
        <v>28</v>
      </c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86" t="s">
        <v>28</v>
      </c>
      <c r="Y63" s="86" t="s">
        <v>28</v>
      </c>
      <c r="Z63" s="86" t="s">
        <v>28</v>
      </c>
      <c r="AA63" s="86" t="s">
        <v>28</v>
      </c>
      <c r="AB63" s="86" t="s">
        <v>28</v>
      </c>
      <c r="AC63" s="86" t="s">
        <v>28</v>
      </c>
      <c r="AD63" s="86" t="s">
        <v>28</v>
      </c>
      <c r="AE63" s="86" t="s">
        <v>28</v>
      </c>
      <c r="AF63" s="86" t="s">
        <v>28</v>
      </c>
      <c r="AG63" s="86" t="s">
        <v>28</v>
      </c>
      <c r="AH63" s="86" t="s">
        <v>28</v>
      </c>
      <c r="AI63" s="86" t="s">
        <v>28</v>
      </c>
      <c r="AJ63" s="86" t="s">
        <v>28</v>
      </c>
      <c r="AK63" s="86" t="s">
        <v>28</v>
      </c>
      <c r="AL63" s="86" t="s">
        <v>28</v>
      </c>
      <c r="AM63" s="86" t="s">
        <v>28</v>
      </c>
      <c r="AN63" s="86" t="s">
        <v>28</v>
      </c>
      <c r="AO63" s="86" t="s">
        <v>28</v>
      </c>
      <c r="AP63" s="86" t="s">
        <v>28</v>
      </c>
      <c r="AQ63" s="86" t="s">
        <v>28</v>
      </c>
      <c r="AR63" s="86" t="s">
        <v>28</v>
      </c>
      <c r="AS63" s="86" t="s">
        <v>28</v>
      </c>
      <c r="AT63" s="86" t="s">
        <v>28</v>
      </c>
      <c r="AU63" s="86" t="s">
        <v>28</v>
      </c>
      <c r="AV63" s="86"/>
      <c r="AW63" s="86" t="s">
        <v>28</v>
      </c>
      <c r="AX63" s="117"/>
      <c r="AY63" s="86" t="s">
        <v>28</v>
      </c>
      <c r="AZ63" s="86"/>
      <c r="BA63" s="86" t="s">
        <v>28</v>
      </c>
      <c r="BB63" s="117" t="s">
        <v>28</v>
      </c>
      <c r="BC63" s="86" t="s">
        <v>28</v>
      </c>
      <c r="BD63" s="86" t="s">
        <v>28</v>
      </c>
      <c r="BE63" s="86" t="s">
        <v>28</v>
      </c>
      <c r="BF63" s="162"/>
    </row>
    <row r="64" spans="1:58" ht="17.399999999999999" hidden="1" customHeight="1">
      <c r="A64" s="23" t="s">
        <v>152</v>
      </c>
      <c r="B64" s="33" t="s">
        <v>76</v>
      </c>
      <c r="C64" s="53" t="s">
        <v>67</v>
      </c>
      <c r="D64" s="86" t="s">
        <v>28</v>
      </c>
      <c r="E64" s="89" t="s">
        <v>28</v>
      </c>
      <c r="F64" s="89" t="s">
        <v>28</v>
      </c>
      <c r="G64" s="86" t="s">
        <v>28</v>
      </c>
      <c r="H64" s="86" t="s">
        <v>28</v>
      </c>
      <c r="I64" s="86" t="s">
        <v>28</v>
      </c>
      <c r="J64" s="86" t="s">
        <v>28</v>
      </c>
      <c r="K64" s="86" t="s">
        <v>28</v>
      </c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86" t="s">
        <v>28</v>
      </c>
      <c r="Y64" s="86" t="s">
        <v>28</v>
      </c>
      <c r="Z64" s="86" t="s">
        <v>28</v>
      </c>
      <c r="AA64" s="86" t="s">
        <v>28</v>
      </c>
      <c r="AB64" s="86" t="s">
        <v>28</v>
      </c>
      <c r="AC64" s="86" t="s">
        <v>28</v>
      </c>
      <c r="AD64" s="86" t="s">
        <v>28</v>
      </c>
      <c r="AE64" s="86" t="s">
        <v>28</v>
      </c>
      <c r="AF64" s="86" t="s">
        <v>28</v>
      </c>
      <c r="AG64" s="86" t="s">
        <v>28</v>
      </c>
      <c r="AH64" s="86" t="s">
        <v>28</v>
      </c>
      <c r="AI64" s="86" t="s">
        <v>28</v>
      </c>
      <c r="AJ64" s="86" t="s">
        <v>28</v>
      </c>
      <c r="AK64" s="86" t="s">
        <v>28</v>
      </c>
      <c r="AL64" s="86" t="s">
        <v>28</v>
      </c>
      <c r="AM64" s="86" t="s">
        <v>28</v>
      </c>
      <c r="AN64" s="86" t="s">
        <v>28</v>
      </c>
      <c r="AO64" s="86" t="s">
        <v>28</v>
      </c>
      <c r="AP64" s="86" t="s">
        <v>28</v>
      </c>
      <c r="AQ64" s="86" t="s">
        <v>28</v>
      </c>
      <c r="AR64" s="86" t="s">
        <v>28</v>
      </c>
      <c r="AS64" s="86" t="s">
        <v>28</v>
      </c>
      <c r="AT64" s="86" t="s">
        <v>28</v>
      </c>
      <c r="AU64" s="86" t="s">
        <v>28</v>
      </c>
      <c r="AV64" s="86"/>
      <c r="AW64" s="86" t="s">
        <v>28</v>
      </c>
      <c r="AX64" s="117"/>
      <c r="AY64" s="86" t="s">
        <v>28</v>
      </c>
      <c r="AZ64" s="86"/>
      <c r="BA64" s="86" t="s">
        <v>28</v>
      </c>
      <c r="BB64" s="117" t="s">
        <v>28</v>
      </c>
      <c r="BC64" s="86" t="s">
        <v>28</v>
      </c>
      <c r="BD64" s="86" t="s">
        <v>28</v>
      </c>
      <c r="BE64" s="86" t="s">
        <v>28</v>
      </c>
      <c r="BF64" s="162"/>
    </row>
    <row r="65" spans="1:58" ht="19.8" hidden="1" customHeight="1">
      <c r="A65" s="23" t="s">
        <v>153</v>
      </c>
      <c r="B65" s="33" t="s">
        <v>154</v>
      </c>
      <c r="C65" s="53" t="s">
        <v>67</v>
      </c>
      <c r="D65" s="86" t="s">
        <v>28</v>
      </c>
      <c r="E65" s="89" t="s">
        <v>28</v>
      </c>
      <c r="F65" s="89" t="s">
        <v>28</v>
      </c>
      <c r="G65" s="86" t="s">
        <v>28</v>
      </c>
      <c r="H65" s="86" t="s">
        <v>28</v>
      </c>
      <c r="I65" s="86" t="s">
        <v>28</v>
      </c>
      <c r="J65" s="86" t="s">
        <v>28</v>
      </c>
      <c r="K65" s="86" t="s">
        <v>28</v>
      </c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86" t="s">
        <v>28</v>
      </c>
      <c r="Y65" s="86" t="s">
        <v>28</v>
      </c>
      <c r="Z65" s="86" t="s">
        <v>28</v>
      </c>
      <c r="AA65" s="86" t="s">
        <v>28</v>
      </c>
      <c r="AB65" s="86" t="s">
        <v>28</v>
      </c>
      <c r="AC65" s="86" t="s">
        <v>28</v>
      </c>
      <c r="AD65" s="86" t="s">
        <v>28</v>
      </c>
      <c r="AE65" s="86" t="s">
        <v>28</v>
      </c>
      <c r="AF65" s="86" t="s">
        <v>28</v>
      </c>
      <c r="AG65" s="86" t="s">
        <v>28</v>
      </c>
      <c r="AH65" s="86" t="s">
        <v>28</v>
      </c>
      <c r="AI65" s="86" t="s">
        <v>28</v>
      </c>
      <c r="AJ65" s="86" t="s">
        <v>28</v>
      </c>
      <c r="AK65" s="86" t="s">
        <v>28</v>
      </c>
      <c r="AL65" s="86" t="s">
        <v>28</v>
      </c>
      <c r="AM65" s="86" t="s">
        <v>28</v>
      </c>
      <c r="AN65" s="86" t="s">
        <v>28</v>
      </c>
      <c r="AO65" s="86" t="s">
        <v>28</v>
      </c>
      <c r="AP65" s="86" t="s">
        <v>28</v>
      </c>
      <c r="AQ65" s="86" t="s">
        <v>28</v>
      </c>
      <c r="AR65" s="86" t="s">
        <v>28</v>
      </c>
      <c r="AS65" s="86" t="s">
        <v>28</v>
      </c>
      <c r="AT65" s="86" t="s">
        <v>28</v>
      </c>
      <c r="AU65" s="86" t="s">
        <v>28</v>
      </c>
      <c r="AV65" s="86"/>
      <c r="AW65" s="86" t="s">
        <v>28</v>
      </c>
      <c r="AX65" s="117"/>
      <c r="AY65" s="86" t="s">
        <v>28</v>
      </c>
      <c r="AZ65" s="86"/>
      <c r="BA65" s="86" t="s">
        <v>28</v>
      </c>
      <c r="BB65" s="117" t="s">
        <v>28</v>
      </c>
      <c r="BC65" s="86" t="s">
        <v>28</v>
      </c>
      <c r="BD65" s="86" t="s">
        <v>28</v>
      </c>
      <c r="BE65" s="86" t="s">
        <v>28</v>
      </c>
      <c r="BF65" s="162"/>
    </row>
    <row r="66" spans="1:58" ht="19.8" hidden="1" customHeight="1">
      <c r="A66" s="23" t="s">
        <v>155</v>
      </c>
      <c r="B66" s="33" t="s">
        <v>156</v>
      </c>
      <c r="C66" s="53" t="s">
        <v>67</v>
      </c>
      <c r="D66" s="86" t="s">
        <v>28</v>
      </c>
      <c r="E66" s="89" t="s">
        <v>28</v>
      </c>
      <c r="F66" s="89" t="s">
        <v>28</v>
      </c>
      <c r="G66" s="86" t="s">
        <v>28</v>
      </c>
      <c r="H66" s="86" t="s">
        <v>28</v>
      </c>
      <c r="I66" s="86" t="s">
        <v>28</v>
      </c>
      <c r="J66" s="86" t="s">
        <v>28</v>
      </c>
      <c r="K66" s="86" t="s">
        <v>28</v>
      </c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86" t="s">
        <v>28</v>
      </c>
      <c r="Y66" s="86" t="s">
        <v>28</v>
      </c>
      <c r="Z66" s="86" t="s">
        <v>28</v>
      </c>
      <c r="AA66" s="86" t="s">
        <v>28</v>
      </c>
      <c r="AB66" s="86" t="s">
        <v>28</v>
      </c>
      <c r="AC66" s="86" t="s">
        <v>28</v>
      </c>
      <c r="AD66" s="86" t="s">
        <v>28</v>
      </c>
      <c r="AE66" s="86" t="s">
        <v>28</v>
      </c>
      <c r="AF66" s="86" t="s">
        <v>28</v>
      </c>
      <c r="AG66" s="86" t="s">
        <v>28</v>
      </c>
      <c r="AH66" s="86" t="s">
        <v>28</v>
      </c>
      <c r="AI66" s="86" t="s">
        <v>28</v>
      </c>
      <c r="AJ66" s="86" t="s">
        <v>28</v>
      </c>
      <c r="AK66" s="86" t="s">
        <v>28</v>
      </c>
      <c r="AL66" s="86" t="s">
        <v>28</v>
      </c>
      <c r="AM66" s="86" t="s">
        <v>28</v>
      </c>
      <c r="AN66" s="86" t="s">
        <v>28</v>
      </c>
      <c r="AO66" s="86" t="s">
        <v>28</v>
      </c>
      <c r="AP66" s="86" t="s">
        <v>28</v>
      </c>
      <c r="AQ66" s="86" t="s">
        <v>28</v>
      </c>
      <c r="AR66" s="86" t="s">
        <v>28</v>
      </c>
      <c r="AS66" s="86" t="s">
        <v>28</v>
      </c>
      <c r="AT66" s="86" t="s">
        <v>28</v>
      </c>
      <c r="AU66" s="86" t="s">
        <v>28</v>
      </c>
      <c r="AV66" s="86"/>
      <c r="AW66" s="86" t="s">
        <v>28</v>
      </c>
      <c r="AX66" s="117"/>
      <c r="AY66" s="86" t="s">
        <v>28</v>
      </c>
      <c r="AZ66" s="86"/>
      <c r="BA66" s="86" t="s">
        <v>28</v>
      </c>
      <c r="BB66" s="117" t="s">
        <v>28</v>
      </c>
      <c r="BC66" s="86" t="s">
        <v>28</v>
      </c>
      <c r="BD66" s="86" t="s">
        <v>28</v>
      </c>
      <c r="BE66" s="86" t="s">
        <v>28</v>
      </c>
      <c r="BF66" s="162"/>
    </row>
    <row r="67" spans="1:58" s="38" customFormat="1" ht="19.8" hidden="1" customHeight="1">
      <c r="A67" s="74" t="s">
        <v>157</v>
      </c>
      <c r="B67" s="75" t="s">
        <v>77</v>
      </c>
      <c r="C67" s="69" t="s">
        <v>67</v>
      </c>
      <c r="D67" s="73" t="s">
        <v>28</v>
      </c>
      <c r="E67" s="93" t="s">
        <v>28</v>
      </c>
      <c r="F67" s="93" t="s">
        <v>28</v>
      </c>
      <c r="G67" s="73" t="s">
        <v>28</v>
      </c>
      <c r="H67" s="73" t="s">
        <v>28</v>
      </c>
      <c r="I67" s="73" t="s">
        <v>28</v>
      </c>
      <c r="J67" s="73" t="s">
        <v>28</v>
      </c>
      <c r="K67" s="73" t="s">
        <v>28</v>
      </c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73" t="s">
        <v>28</v>
      </c>
      <c r="Y67" s="73" t="s">
        <v>28</v>
      </c>
      <c r="Z67" s="73" t="s">
        <v>28</v>
      </c>
      <c r="AA67" s="73" t="s">
        <v>28</v>
      </c>
      <c r="AB67" s="73" t="s">
        <v>28</v>
      </c>
      <c r="AC67" s="73" t="s">
        <v>28</v>
      </c>
      <c r="AD67" s="73" t="s">
        <v>28</v>
      </c>
      <c r="AE67" s="73" t="s">
        <v>28</v>
      </c>
      <c r="AF67" s="73" t="s">
        <v>28</v>
      </c>
      <c r="AG67" s="73" t="s">
        <v>28</v>
      </c>
      <c r="AH67" s="73" t="s">
        <v>28</v>
      </c>
      <c r="AI67" s="73" t="s">
        <v>28</v>
      </c>
      <c r="AJ67" s="73" t="s">
        <v>28</v>
      </c>
      <c r="AK67" s="73" t="s">
        <v>28</v>
      </c>
      <c r="AL67" s="73" t="s">
        <v>28</v>
      </c>
      <c r="AM67" s="73" t="s">
        <v>28</v>
      </c>
      <c r="AN67" s="73" t="s">
        <v>28</v>
      </c>
      <c r="AO67" s="73" t="s">
        <v>28</v>
      </c>
      <c r="AP67" s="73" t="s">
        <v>28</v>
      </c>
      <c r="AQ67" s="73" t="s">
        <v>28</v>
      </c>
      <c r="AR67" s="73" t="s">
        <v>28</v>
      </c>
      <c r="AS67" s="73" t="s">
        <v>28</v>
      </c>
      <c r="AT67" s="73" t="s">
        <v>28</v>
      </c>
      <c r="AU67" s="73" t="s">
        <v>28</v>
      </c>
      <c r="AV67" s="73"/>
      <c r="AW67" s="73" t="s">
        <v>28</v>
      </c>
      <c r="AX67" s="99"/>
      <c r="AY67" s="73" t="s">
        <v>28</v>
      </c>
      <c r="AZ67" s="73"/>
      <c r="BA67" s="73" t="s">
        <v>28</v>
      </c>
      <c r="BB67" s="99" t="s">
        <v>28</v>
      </c>
      <c r="BC67" s="73" t="s">
        <v>28</v>
      </c>
      <c r="BD67" s="73" t="s">
        <v>28</v>
      </c>
      <c r="BE67" s="73" t="s">
        <v>28</v>
      </c>
      <c r="BF67" s="162"/>
    </row>
    <row r="68" spans="1:58" ht="17.399999999999999" hidden="1" customHeight="1">
      <c r="A68" s="23" t="s">
        <v>158</v>
      </c>
      <c r="B68" s="33" t="s">
        <v>78</v>
      </c>
      <c r="C68" s="53" t="s">
        <v>67</v>
      </c>
      <c r="D68" s="86" t="s">
        <v>28</v>
      </c>
      <c r="E68" s="89" t="s">
        <v>28</v>
      </c>
      <c r="F68" s="89" t="s">
        <v>28</v>
      </c>
      <c r="G68" s="86" t="s">
        <v>28</v>
      </c>
      <c r="H68" s="86" t="s">
        <v>28</v>
      </c>
      <c r="I68" s="86" t="s">
        <v>28</v>
      </c>
      <c r="J68" s="86" t="s">
        <v>28</v>
      </c>
      <c r="K68" s="86" t="s">
        <v>28</v>
      </c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86" t="s">
        <v>28</v>
      </c>
      <c r="Y68" s="86" t="s">
        <v>28</v>
      </c>
      <c r="Z68" s="86" t="s">
        <v>28</v>
      </c>
      <c r="AA68" s="86" t="s">
        <v>28</v>
      </c>
      <c r="AB68" s="86" t="s">
        <v>28</v>
      </c>
      <c r="AC68" s="86" t="s">
        <v>28</v>
      </c>
      <c r="AD68" s="86" t="s">
        <v>28</v>
      </c>
      <c r="AE68" s="86" t="s">
        <v>28</v>
      </c>
      <c r="AF68" s="86" t="s">
        <v>28</v>
      </c>
      <c r="AG68" s="86" t="s">
        <v>28</v>
      </c>
      <c r="AH68" s="86" t="s">
        <v>28</v>
      </c>
      <c r="AI68" s="86" t="s">
        <v>28</v>
      </c>
      <c r="AJ68" s="86" t="s">
        <v>28</v>
      </c>
      <c r="AK68" s="86" t="s">
        <v>28</v>
      </c>
      <c r="AL68" s="86" t="s">
        <v>28</v>
      </c>
      <c r="AM68" s="86" t="s">
        <v>28</v>
      </c>
      <c r="AN68" s="86" t="s">
        <v>28</v>
      </c>
      <c r="AO68" s="86" t="s">
        <v>28</v>
      </c>
      <c r="AP68" s="86" t="s">
        <v>28</v>
      </c>
      <c r="AQ68" s="86" t="s">
        <v>28</v>
      </c>
      <c r="AR68" s="86" t="s">
        <v>28</v>
      </c>
      <c r="AS68" s="86" t="s">
        <v>28</v>
      </c>
      <c r="AT68" s="86" t="s">
        <v>28</v>
      </c>
      <c r="AU68" s="86" t="s">
        <v>28</v>
      </c>
      <c r="AV68" s="86"/>
      <c r="AW68" s="86" t="s">
        <v>28</v>
      </c>
      <c r="AX68" s="117"/>
      <c r="AY68" s="86" t="s">
        <v>28</v>
      </c>
      <c r="AZ68" s="86"/>
      <c r="BA68" s="86" t="s">
        <v>28</v>
      </c>
      <c r="BB68" s="117" t="s">
        <v>28</v>
      </c>
      <c r="BC68" s="86" t="s">
        <v>28</v>
      </c>
      <c r="BD68" s="86" t="s">
        <v>28</v>
      </c>
      <c r="BE68" s="86" t="s">
        <v>28</v>
      </c>
      <c r="BF68" s="162"/>
    </row>
    <row r="69" spans="1:58" ht="19.8" hidden="1" customHeight="1">
      <c r="A69" s="23" t="s">
        <v>159</v>
      </c>
      <c r="B69" s="33" t="s">
        <v>123</v>
      </c>
      <c r="C69" s="53" t="s">
        <v>67</v>
      </c>
      <c r="D69" s="86" t="s">
        <v>28</v>
      </c>
      <c r="E69" s="89" t="s">
        <v>28</v>
      </c>
      <c r="F69" s="89" t="s">
        <v>28</v>
      </c>
      <c r="G69" s="86" t="s">
        <v>28</v>
      </c>
      <c r="H69" s="86" t="s">
        <v>28</v>
      </c>
      <c r="I69" s="86" t="s">
        <v>28</v>
      </c>
      <c r="J69" s="86" t="s">
        <v>28</v>
      </c>
      <c r="K69" s="86" t="s">
        <v>28</v>
      </c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86" t="s">
        <v>28</v>
      </c>
      <c r="Y69" s="86" t="s">
        <v>28</v>
      </c>
      <c r="Z69" s="86" t="s">
        <v>28</v>
      </c>
      <c r="AA69" s="86" t="s">
        <v>28</v>
      </c>
      <c r="AB69" s="86" t="s">
        <v>28</v>
      </c>
      <c r="AC69" s="86" t="s">
        <v>28</v>
      </c>
      <c r="AD69" s="86" t="s">
        <v>28</v>
      </c>
      <c r="AE69" s="86" t="s">
        <v>28</v>
      </c>
      <c r="AF69" s="86" t="s">
        <v>28</v>
      </c>
      <c r="AG69" s="86" t="s">
        <v>28</v>
      </c>
      <c r="AH69" s="86" t="s">
        <v>28</v>
      </c>
      <c r="AI69" s="86" t="s">
        <v>28</v>
      </c>
      <c r="AJ69" s="86" t="s">
        <v>28</v>
      </c>
      <c r="AK69" s="86" t="s">
        <v>28</v>
      </c>
      <c r="AL69" s="86" t="s">
        <v>28</v>
      </c>
      <c r="AM69" s="86" t="s">
        <v>28</v>
      </c>
      <c r="AN69" s="86" t="s">
        <v>28</v>
      </c>
      <c r="AO69" s="86" t="s">
        <v>28</v>
      </c>
      <c r="AP69" s="86" t="s">
        <v>28</v>
      </c>
      <c r="AQ69" s="86" t="s">
        <v>28</v>
      </c>
      <c r="AR69" s="86" t="s">
        <v>28</v>
      </c>
      <c r="AS69" s="86" t="s">
        <v>28</v>
      </c>
      <c r="AT69" s="86" t="s">
        <v>28</v>
      </c>
      <c r="AU69" s="86" t="s">
        <v>28</v>
      </c>
      <c r="AV69" s="86"/>
      <c r="AW69" s="86" t="s">
        <v>28</v>
      </c>
      <c r="AX69" s="117"/>
      <c r="AY69" s="86" t="s">
        <v>28</v>
      </c>
      <c r="AZ69" s="86"/>
      <c r="BA69" s="86" t="s">
        <v>28</v>
      </c>
      <c r="BB69" s="117" t="s">
        <v>28</v>
      </c>
      <c r="BC69" s="86" t="s">
        <v>28</v>
      </c>
      <c r="BD69" s="86" t="s">
        <v>28</v>
      </c>
      <c r="BE69" s="86" t="s">
        <v>28</v>
      </c>
      <c r="BF69" s="162"/>
    </row>
    <row r="70" spans="1:58" s="42" customFormat="1" ht="18.600000000000001" customHeight="1">
      <c r="A70" s="74" t="s">
        <v>160</v>
      </c>
      <c r="B70" s="75" t="s">
        <v>92</v>
      </c>
      <c r="C70" s="65" t="s">
        <v>67</v>
      </c>
      <c r="D70" s="66" t="s">
        <v>168</v>
      </c>
      <c r="E70" s="66" t="s">
        <v>28</v>
      </c>
      <c r="F70" s="66" t="s">
        <v>28</v>
      </c>
      <c r="G70" s="66" t="s">
        <v>28</v>
      </c>
      <c r="H70" s="81">
        <f>H71+H72</f>
        <v>5.4188030000000005</v>
      </c>
      <c r="I70" s="66" t="s">
        <v>28</v>
      </c>
      <c r="J70" s="66" t="s">
        <v>28</v>
      </c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81">
        <f>X71+X72</f>
        <v>5.4188030000000005</v>
      </c>
      <c r="Y70" s="66">
        <f t="shared" ref="Y70:AB70" si="15">Y71+Y72</f>
        <v>0.24397000000000002</v>
      </c>
      <c r="Z70" s="66">
        <f t="shared" si="15"/>
        <v>1.989549</v>
      </c>
      <c r="AA70" s="66">
        <f t="shared" si="15"/>
        <v>3.1074999999999999</v>
      </c>
      <c r="AB70" s="66">
        <f t="shared" si="15"/>
        <v>7.7784000000000006E-2</v>
      </c>
      <c r="AC70" s="73" t="s">
        <v>28</v>
      </c>
      <c r="AD70" s="73" t="s">
        <v>28</v>
      </c>
      <c r="AE70" s="73" t="s">
        <v>28</v>
      </c>
      <c r="AF70" s="73" t="s">
        <v>28</v>
      </c>
      <c r="AG70" s="73" t="s">
        <v>28</v>
      </c>
      <c r="AH70" s="122">
        <f>AH71+AH72</f>
        <v>5.4188030000000005</v>
      </c>
      <c r="AI70" s="122">
        <f>AI71+AI72</f>
        <v>5.4188030000000005</v>
      </c>
      <c r="AJ70" s="122">
        <f>AJ71+AJ72</f>
        <v>5.4188030000000005</v>
      </c>
      <c r="AK70" s="122">
        <f>AK71+AK72</f>
        <v>5.4188030000000005</v>
      </c>
      <c r="AL70" s="73" t="s">
        <v>28</v>
      </c>
      <c r="AM70" s="73" t="s">
        <v>28</v>
      </c>
      <c r="AN70" s="73" t="s">
        <v>28</v>
      </c>
      <c r="AO70" s="73" t="s">
        <v>28</v>
      </c>
      <c r="AP70" s="67"/>
      <c r="AQ70" s="67"/>
      <c r="AR70" s="67"/>
      <c r="AS70" s="67"/>
      <c r="AT70" s="109">
        <f>AT71+AT72</f>
        <v>0</v>
      </c>
      <c r="AU70" s="73" t="s">
        <v>28</v>
      </c>
      <c r="AV70" s="112">
        <v>0.18873500000000001</v>
      </c>
      <c r="AW70" s="73" t="s">
        <v>28</v>
      </c>
      <c r="AX70" s="112">
        <v>2</v>
      </c>
      <c r="AY70" s="73" t="s">
        <v>28</v>
      </c>
      <c r="AZ70" s="112">
        <v>1.9920370000000001</v>
      </c>
      <c r="BA70" s="73" t="s">
        <v>28</v>
      </c>
      <c r="BB70" s="109">
        <f>BB71+BB72</f>
        <v>1.2380310000000001</v>
      </c>
      <c r="BC70" s="73" t="s">
        <v>28</v>
      </c>
      <c r="BD70" s="122">
        <f>BD71+BD72</f>
        <v>5.4188030000000005</v>
      </c>
      <c r="BE70" s="73" t="s">
        <v>28</v>
      </c>
      <c r="BF70" s="162"/>
    </row>
    <row r="71" spans="1:58" s="56" customFormat="1" ht="23.4" customHeight="1">
      <c r="A71" s="58" t="s">
        <v>160</v>
      </c>
      <c r="B71" s="59" t="s">
        <v>163</v>
      </c>
      <c r="C71" s="163" t="s">
        <v>189</v>
      </c>
      <c r="D71" s="41" t="s">
        <v>168</v>
      </c>
      <c r="E71" s="90">
        <v>2021</v>
      </c>
      <c r="F71" s="90">
        <v>2023</v>
      </c>
      <c r="G71" s="41" t="s">
        <v>28</v>
      </c>
      <c r="H71" s="82">
        <v>4.1807720000000002</v>
      </c>
      <c r="I71" s="41" t="s">
        <v>28</v>
      </c>
      <c r="J71" s="41" t="s">
        <v>28</v>
      </c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100">
        <v>4.1807720000000002</v>
      </c>
      <c r="Y71" s="123">
        <v>0.18873500000000001</v>
      </c>
      <c r="Z71" s="124">
        <v>1.008831</v>
      </c>
      <c r="AA71" s="124">
        <v>2.9224999999999999</v>
      </c>
      <c r="AB71" s="123">
        <v>6.0706000000000003E-2</v>
      </c>
      <c r="AC71" s="41" t="s">
        <v>28</v>
      </c>
      <c r="AD71" s="41" t="s">
        <v>28</v>
      </c>
      <c r="AE71" s="41" t="s">
        <v>28</v>
      </c>
      <c r="AF71" s="41" t="s">
        <v>28</v>
      </c>
      <c r="AG71" s="41" t="s">
        <v>28</v>
      </c>
      <c r="AH71" s="100">
        <v>4.1807720000000002</v>
      </c>
      <c r="AI71" s="100">
        <v>4.1807720000000002</v>
      </c>
      <c r="AJ71" s="100">
        <v>4.1807720000000002</v>
      </c>
      <c r="AK71" s="100">
        <v>4.1807720000000002</v>
      </c>
      <c r="AL71" s="41" t="s">
        <v>28</v>
      </c>
      <c r="AM71" s="41" t="s">
        <v>28</v>
      </c>
      <c r="AN71" s="41" t="s">
        <v>28</v>
      </c>
      <c r="AO71" s="41" t="s">
        <v>28</v>
      </c>
      <c r="AP71" s="37"/>
      <c r="AQ71" s="37"/>
      <c r="AR71" s="37"/>
      <c r="AS71" s="37"/>
      <c r="AT71" s="110">
        <v>0</v>
      </c>
      <c r="AU71" s="41" t="s">
        <v>28</v>
      </c>
      <c r="AV71" s="113">
        <v>0.18873500000000001</v>
      </c>
      <c r="AW71" s="41" t="s">
        <v>28</v>
      </c>
      <c r="AX71" s="113">
        <v>2</v>
      </c>
      <c r="AY71" s="41" t="s">
        <v>28</v>
      </c>
      <c r="AZ71" s="37">
        <v>1.9920370000000001</v>
      </c>
      <c r="BA71" s="41" t="s">
        <v>28</v>
      </c>
      <c r="BB71" s="110">
        <v>0</v>
      </c>
      <c r="BC71" s="41" t="s">
        <v>28</v>
      </c>
      <c r="BD71" s="100">
        <v>4.1807720000000002</v>
      </c>
      <c r="BE71" s="41" t="s">
        <v>28</v>
      </c>
      <c r="BF71" s="162"/>
    </row>
    <row r="72" spans="1:58" s="56" customFormat="1" ht="27.6" customHeight="1">
      <c r="A72" s="58" t="s">
        <v>160</v>
      </c>
      <c r="B72" s="59" t="s">
        <v>165</v>
      </c>
      <c r="C72" s="163" t="s">
        <v>167</v>
      </c>
      <c r="D72" s="41" t="s">
        <v>168</v>
      </c>
      <c r="E72" s="90">
        <v>2024</v>
      </c>
      <c r="F72" s="90">
        <v>2024</v>
      </c>
      <c r="G72" s="41" t="s">
        <v>28</v>
      </c>
      <c r="H72" s="82">
        <v>1.2380310000000001</v>
      </c>
      <c r="I72" s="41" t="s">
        <v>28</v>
      </c>
      <c r="J72" s="41" t="s">
        <v>28</v>
      </c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82">
        <v>1.2380310000000001</v>
      </c>
      <c r="Y72" s="123">
        <v>5.5234999999999999E-2</v>
      </c>
      <c r="Z72" s="124">
        <v>0.98071799999999998</v>
      </c>
      <c r="AA72" s="124">
        <v>0.185</v>
      </c>
      <c r="AB72" s="123">
        <v>1.7077999999999999E-2</v>
      </c>
      <c r="AC72" s="41" t="s">
        <v>28</v>
      </c>
      <c r="AD72" s="41" t="s">
        <v>28</v>
      </c>
      <c r="AE72" s="41" t="s">
        <v>28</v>
      </c>
      <c r="AF72" s="41" t="s">
        <v>28</v>
      </c>
      <c r="AG72" s="41" t="s">
        <v>28</v>
      </c>
      <c r="AH72" s="82">
        <v>1.2380310000000001</v>
      </c>
      <c r="AI72" s="82">
        <v>1.2380310000000001</v>
      </c>
      <c r="AJ72" s="82">
        <v>1.2380310000000001</v>
      </c>
      <c r="AK72" s="82">
        <v>1.2380310000000001</v>
      </c>
      <c r="AL72" s="41" t="s">
        <v>28</v>
      </c>
      <c r="AM72" s="41" t="s">
        <v>28</v>
      </c>
      <c r="AN72" s="41" t="s">
        <v>28</v>
      </c>
      <c r="AO72" s="41" t="s">
        <v>28</v>
      </c>
      <c r="AP72" s="37"/>
      <c r="AQ72" s="37"/>
      <c r="AR72" s="37"/>
      <c r="AS72" s="37"/>
      <c r="AT72" s="110">
        <v>0</v>
      </c>
      <c r="AU72" s="41" t="s">
        <v>28</v>
      </c>
      <c r="AV72" s="113">
        <v>0</v>
      </c>
      <c r="AW72" s="41" t="s">
        <v>28</v>
      </c>
      <c r="AX72" s="113">
        <v>0</v>
      </c>
      <c r="AY72" s="41" t="s">
        <v>28</v>
      </c>
      <c r="AZ72" s="113">
        <v>0</v>
      </c>
      <c r="BA72" s="41" t="s">
        <v>28</v>
      </c>
      <c r="BB72" s="110">
        <v>1.2380310000000001</v>
      </c>
      <c r="BC72" s="41" t="s">
        <v>28</v>
      </c>
      <c r="BD72" s="82">
        <v>1.2380310000000001</v>
      </c>
      <c r="BE72" s="41" t="s">
        <v>28</v>
      </c>
      <c r="BF72" s="162"/>
    </row>
    <row r="73" spans="1:58" ht="18.600000000000001" customHeight="1">
      <c r="A73" s="74" t="s">
        <v>161</v>
      </c>
      <c r="B73" s="75" t="s">
        <v>79</v>
      </c>
      <c r="C73" s="65" t="s">
        <v>67</v>
      </c>
      <c r="D73" s="73" t="s">
        <v>28</v>
      </c>
      <c r="E73" s="73" t="s">
        <v>28</v>
      </c>
      <c r="F73" s="73" t="s">
        <v>28</v>
      </c>
      <c r="G73" s="73" t="s">
        <v>28</v>
      </c>
      <c r="H73" s="83" t="s">
        <v>28</v>
      </c>
      <c r="I73" s="73" t="s">
        <v>28</v>
      </c>
      <c r="J73" s="73" t="s">
        <v>28</v>
      </c>
      <c r="K73" s="73" t="s">
        <v>28</v>
      </c>
      <c r="L73" s="73" t="s">
        <v>28</v>
      </c>
      <c r="M73" s="73" t="s">
        <v>28</v>
      </c>
      <c r="N73" s="73" t="s">
        <v>28</v>
      </c>
      <c r="O73" s="73" t="s">
        <v>28</v>
      </c>
      <c r="P73" s="73" t="s">
        <v>28</v>
      </c>
      <c r="Q73" s="73" t="s">
        <v>28</v>
      </c>
      <c r="R73" s="73" t="s">
        <v>28</v>
      </c>
      <c r="S73" s="73" t="s">
        <v>28</v>
      </c>
      <c r="T73" s="73" t="s">
        <v>28</v>
      </c>
      <c r="U73" s="73" t="s">
        <v>28</v>
      </c>
      <c r="V73" s="73" t="s">
        <v>28</v>
      </c>
      <c r="W73" s="73" t="s">
        <v>28</v>
      </c>
      <c r="X73" s="101" t="s">
        <v>28</v>
      </c>
      <c r="Y73" s="125" t="s">
        <v>28</v>
      </c>
      <c r="Z73" s="125" t="s">
        <v>28</v>
      </c>
      <c r="AA73" s="125" t="s">
        <v>28</v>
      </c>
      <c r="AB73" s="125" t="s">
        <v>28</v>
      </c>
      <c r="AC73" s="73" t="s">
        <v>28</v>
      </c>
      <c r="AD73" s="73" t="s">
        <v>28</v>
      </c>
      <c r="AE73" s="73" t="s">
        <v>28</v>
      </c>
      <c r="AF73" s="73" t="s">
        <v>28</v>
      </c>
      <c r="AG73" s="73" t="s">
        <v>28</v>
      </c>
      <c r="AH73" s="120" t="s">
        <v>28</v>
      </c>
      <c r="AI73" s="120" t="s">
        <v>28</v>
      </c>
      <c r="AJ73" s="120" t="s">
        <v>28</v>
      </c>
      <c r="AK73" s="120" t="s">
        <v>28</v>
      </c>
      <c r="AL73" s="73" t="s">
        <v>28</v>
      </c>
      <c r="AM73" s="73" t="s">
        <v>28</v>
      </c>
      <c r="AN73" s="73" t="s">
        <v>28</v>
      </c>
      <c r="AO73" s="73" t="s">
        <v>28</v>
      </c>
      <c r="AP73" s="73" t="s">
        <v>28</v>
      </c>
      <c r="AQ73" s="73" t="s">
        <v>28</v>
      </c>
      <c r="AR73" s="73" t="s">
        <v>28</v>
      </c>
      <c r="AS73" s="73" t="s">
        <v>28</v>
      </c>
      <c r="AT73" s="99" t="s">
        <v>28</v>
      </c>
      <c r="AU73" s="73" t="s">
        <v>28</v>
      </c>
      <c r="AV73" s="99" t="s">
        <v>28</v>
      </c>
      <c r="AW73" s="73" t="s">
        <v>28</v>
      </c>
      <c r="AX73" s="99" t="s">
        <v>28</v>
      </c>
      <c r="AY73" s="73" t="s">
        <v>28</v>
      </c>
      <c r="AZ73" s="73" t="s">
        <v>28</v>
      </c>
      <c r="BA73" s="73" t="s">
        <v>28</v>
      </c>
      <c r="BB73" s="99" t="s">
        <v>28</v>
      </c>
      <c r="BC73" s="73" t="s">
        <v>28</v>
      </c>
      <c r="BD73" s="120" t="s">
        <v>28</v>
      </c>
      <c r="BE73" s="73" t="s">
        <v>28</v>
      </c>
      <c r="BF73" s="162"/>
    </row>
    <row r="74" spans="1:58" ht="19.8" customHeight="1">
      <c r="A74" s="74" t="s">
        <v>162</v>
      </c>
      <c r="B74" s="75" t="s">
        <v>80</v>
      </c>
      <c r="C74" s="65" t="s">
        <v>67</v>
      </c>
      <c r="D74" s="73" t="s">
        <v>28</v>
      </c>
      <c r="E74" s="73">
        <v>2020</v>
      </c>
      <c r="F74" s="73" t="s">
        <v>28</v>
      </c>
      <c r="G74" s="73" t="s">
        <v>28</v>
      </c>
      <c r="H74" s="84">
        <v>3.25</v>
      </c>
      <c r="I74" s="73" t="s">
        <v>28</v>
      </c>
      <c r="J74" s="73" t="s">
        <v>28</v>
      </c>
      <c r="K74" s="73"/>
      <c r="L74" s="73"/>
      <c r="M74" s="73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102">
        <v>3.25</v>
      </c>
      <c r="Y74" s="125">
        <v>0</v>
      </c>
      <c r="Z74" s="125">
        <v>0</v>
      </c>
      <c r="AA74" s="125">
        <v>0</v>
      </c>
      <c r="AB74" s="102">
        <v>3.25</v>
      </c>
      <c r="AC74" s="73" t="s">
        <v>28</v>
      </c>
      <c r="AD74" s="73" t="s">
        <v>28</v>
      </c>
      <c r="AE74" s="73" t="s">
        <v>28</v>
      </c>
      <c r="AF74" s="73" t="s">
        <v>28</v>
      </c>
      <c r="AG74" s="73" t="s">
        <v>28</v>
      </c>
      <c r="AH74" s="121">
        <v>3.25</v>
      </c>
      <c r="AI74" s="121">
        <v>3.25</v>
      </c>
      <c r="AJ74" s="121">
        <v>3.25</v>
      </c>
      <c r="AK74" s="121">
        <v>3.25</v>
      </c>
      <c r="AL74" s="73" t="s">
        <v>28</v>
      </c>
      <c r="AM74" s="73" t="s">
        <v>28</v>
      </c>
      <c r="AN74" s="73" t="s">
        <v>28</v>
      </c>
      <c r="AO74" s="73" t="s">
        <v>28</v>
      </c>
      <c r="AP74" s="73"/>
      <c r="AQ74" s="73"/>
      <c r="AR74" s="73"/>
      <c r="AS74" s="73"/>
      <c r="AT74" s="99">
        <v>1.75</v>
      </c>
      <c r="AU74" s="73" t="s">
        <v>28</v>
      </c>
      <c r="AV74" s="99">
        <v>1.5</v>
      </c>
      <c r="AW74" s="73" t="s">
        <v>28</v>
      </c>
      <c r="AX74" s="99">
        <v>0</v>
      </c>
      <c r="AY74" s="73" t="s">
        <v>28</v>
      </c>
      <c r="AZ74" s="99">
        <v>0</v>
      </c>
      <c r="BA74" s="73" t="s">
        <v>28</v>
      </c>
      <c r="BB74" s="99">
        <v>0</v>
      </c>
      <c r="BC74" s="73" t="s">
        <v>28</v>
      </c>
      <c r="BD74" s="121">
        <v>3.25</v>
      </c>
      <c r="BE74" s="73" t="s">
        <v>28</v>
      </c>
      <c r="BF74" s="162"/>
    </row>
    <row r="75" spans="1:58" ht="28.8" customHeight="1">
      <c r="A75" s="57" t="s">
        <v>164</v>
      </c>
      <c r="B75" s="91" t="s">
        <v>166</v>
      </c>
      <c r="C75" s="164" t="s">
        <v>190</v>
      </c>
      <c r="D75" s="41" t="s">
        <v>28</v>
      </c>
      <c r="E75" s="41">
        <v>2020</v>
      </c>
      <c r="F75" s="37">
        <v>2021</v>
      </c>
      <c r="G75" s="41" t="s">
        <v>28</v>
      </c>
      <c r="H75" s="82">
        <v>3.25</v>
      </c>
      <c r="I75" s="41" t="s">
        <v>28</v>
      </c>
      <c r="J75" s="41" t="s">
        <v>28</v>
      </c>
      <c r="K75" s="92"/>
      <c r="L75" s="92"/>
      <c r="M75" s="92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82">
        <v>3.25</v>
      </c>
      <c r="Y75" s="123">
        <v>0</v>
      </c>
      <c r="Z75" s="123">
        <v>0</v>
      </c>
      <c r="AA75" s="123">
        <v>0</v>
      </c>
      <c r="AB75" s="82">
        <v>3.25</v>
      </c>
      <c r="AC75" s="41" t="s">
        <v>28</v>
      </c>
      <c r="AD75" s="41" t="s">
        <v>28</v>
      </c>
      <c r="AE75" s="41" t="s">
        <v>28</v>
      </c>
      <c r="AF75" s="41" t="s">
        <v>28</v>
      </c>
      <c r="AG75" s="41" t="s">
        <v>28</v>
      </c>
      <c r="AH75" s="82">
        <v>3.25</v>
      </c>
      <c r="AI75" s="82">
        <v>3.25</v>
      </c>
      <c r="AJ75" s="82">
        <v>3.25</v>
      </c>
      <c r="AK75" s="82">
        <v>3.25</v>
      </c>
      <c r="AL75" s="41" t="s">
        <v>28</v>
      </c>
      <c r="AM75" s="41" t="s">
        <v>28</v>
      </c>
      <c r="AN75" s="41" t="s">
        <v>28</v>
      </c>
      <c r="AO75" s="41" t="s">
        <v>28</v>
      </c>
      <c r="AP75" s="118"/>
      <c r="AQ75" s="118"/>
      <c r="AR75" s="118"/>
      <c r="AS75" s="118"/>
      <c r="AT75" s="110">
        <v>1.75</v>
      </c>
      <c r="AU75" s="41" t="s">
        <v>28</v>
      </c>
      <c r="AV75" s="110">
        <v>1.5</v>
      </c>
      <c r="AW75" s="41" t="s">
        <v>28</v>
      </c>
      <c r="AX75" s="110">
        <v>0</v>
      </c>
      <c r="AY75" s="41" t="s">
        <v>28</v>
      </c>
      <c r="AZ75" s="111">
        <v>0</v>
      </c>
      <c r="BA75" s="41" t="s">
        <v>28</v>
      </c>
      <c r="BB75" s="111">
        <v>0</v>
      </c>
      <c r="BC75" s="41" t="s">
        <v>28</v>
      </c>
      <c r="BD75" s="82">
        <v>3.25</v>
      </c>
      <c r="BE75" s="41" t="s">
        <v>28</v>
      </c>
      <c r="BF75" s="62"/>
    </row>
    <row r="78" spans="1:58">
      <c r="B78" s="80"/>
    </row>
    <row r="82" spans="5:5">
      <c r="E82" s="2"/>
    </row>
    <row r="176" spans="1:34" ht="27.75" customHeight="1">
      <c r="A176" s="8" t="s">
        <v>63</v>
      </c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5"/>
      <c r="AE176" s="5"/>
      <c r="AF176" s="5"/>
      <c r="AG176" s="10"/>
      <c r="AH176" s="10"/>
    </row>
    <row r="177" spans="1:34" ht="18.75" customHeight="1">
      <c r="A177" s="3" t="s">
        <v>64</v>
      </c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6"/>
      <c r="AE177" s="6"/>
      <c r="AF177" s="6"/>
      <c r="AG177" s="9"/>
      <c r="AH177" s="9"/>
    </row>
    <row r="178" spans="1:34" ht="18.75" customHeight="1">
      <c r="A178" s="3" t="s">
        <v>65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6"/>
      <c r="AE178" s="6"/>
      <c r="AF178" s="6"/>
      <c r="AG178" s="9"/>
      <c r="AH178" s="9"/>
    </row>
    <row r="179" spans="1:34" ht="18.75" customHeight="1">
      <c r="A179" s="3" t="s">
        <v>66</v>
      </c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6"/>
      <c r="AE179" s="6"/>
      <c r="AF179" s="6"/>
      <c r="AG179" s="9"/>
      <c r="AH179" s="9"/>
    </row>
  </sheetData>
  <customSheetViews>
    <customSheetView guid="{CEE6EB49-35B7-463B-BD1A-1733828749F8}" showPageBreaks="1" fitToPage="1" view="pageBreakPreview" topLeftCell="A14">
      <pane xSplit="2" ySplit="4" topLeftCell="AE24" activePane="bottomRight" state="frozen"/>
      <selection pane="bottomRight" activeCell="AK91" sqref="AK91"/>
      <pageMargins left="0.70866141732283472" right="0.11811023622047245" top="0.35433070866141736" bottom="0.35433070866141736" header="0.31496062992125984" footer="0.11811023622047245"/>
      <pageSetup paperSize="8" scale="46" firstPageNumber="2" fitToWidth="4" fitToHeight="4" orientation="portrait" r:id="rId1"/>
    </customSheetView>
    <customSheetView guid="{C162C1A9-2107-4625-B92E-5E4D5426AE4E}" scale="70" showPageBreaks="1" fitToPage="1" view="pageBreakPreview" topLeftCell="A14">
      <pane xSplit="2" ySplit="4" topLeftCell="AG18" activePane="bottomRight" state="frozen"/>
      <selection pane="bottomRight" activeCell="AM18" sqref="AM18"/>
      <pageMargins left="0.70866141732283472" right="0.11811023622047245" top="0.35433070866141736" bottom="0.35433070866141736" header="0.31496062992125984" footer="0.11811023622047245"/>
      <pageSetup paperSize="8" scale="46" firstPageNumber="2" fitToWidth="4" fitToHeight="4" orientation="portrait" r:id="rId2"/>
    </customSheetView>
    <customSheetView guid="{D58EB5DB-553A-4A10-A989-EAC81CE36FE6}" scale="70" showPageBreaks="1" fitToPage="1" view="pageBreakPreview" topLeftCell="A13">
      <pane xSplit="5" ySplit="9" topLeftCell="V22" activePane="bottomRight" state="frozen"/>
      <selection pane="bottomRight" activeCell="AG21" sqref="AG21"/>
      <pageMargins left="0.70866141732283472" right="0.11811023622047245" top="0.35433070866141736" bottom="0.35433070866141736" header="0.31496062992125984" footer="0.11811023622047245"/>
      <pageSetup paperSize="8" scale="46" firstPageNumber="2" fitToWidth="4" fitToHeight="4" orientation="portrait" r:id="rId3"/>
    </customSheetView>
    <customSheetView guid="{F815B818-F50E-436F-8B8C-D0D453688271}" scale="60" showPageBreaks="1" printArea="1" hiddenColumns="1" view="pageBreakPreview" topLeftCell="A19">
      <selection activeCell="AB130" sqref="AB130"/>
      <pageMargins left="0" right="0" top="0" bottom="0" header="0.31496062992125984" footer="0.11811023622047245"/>
      <pageSetup paperSize="8" scale="65" firstPageNumber="2" fitToWidth="4" fitToHeight="4" orientation="landscape" r:id="rId4"/>
    </customSheetView>
  </customSheetViews>
  <mergeCells count="39">
    <mergeCell ref="BF19:BF74"/>
    <mergeCell ref="BD15:BD16"/>
    <mergeCell ref="AR14:BE14"/>
    <mergeCell ref="H14:I15"/>
    <mergeCell ref="AC15:AG15"/>
    <mergeCell ref="AJ15:AK15"/>
    <mergeCell ref="X14:AG14"/>
    <mergeCell ref="B14:B16"/>
    <mergeCell ref="AH15:AI15"/>
    <mergeCell ref="BB15:BC15"/>
    <mergeCell ref="AR15:AS15"/>
    <mergeCell ref="AP14:AQ15"/>
    <mergeCell ref="P14:S14"/>
    <mergeCell ref="X15:AB15"/>
    <mergeCell ref="J14:J16"/>
    <mergeCell ref="AN14:AO15"/>
    <mergeCell ref="AL15:AM15"/>
    <mergeCell ref="R15:S15"/>
    <mergeCell ref="K15:O15"/>
    <mergeCell ref="AZ15:BA15"/>
    <mergeCell ref="AX15:AY15"/>
    <mergeCell ref="AT15:AU15"/>
    <mergeCell ref="AV15:AW15"/>
    <mergeCell ref="A4:BF4"/>
    <mergeCell ref="A6:BF6"/>
    <mergeCell ref="A7:BF7"/>
    <mergeCell ref="A9:BF9"/>
    <mergeCell ref="D14:D16"/>
    <mergeCell ref="E14:E16"/>
    <mergeCell ref="AH14:AM14"/>
    <mergeCell ref="P15:Q15"/>
    <mergeCell ref="C13:BE13"/>
    <mergeCell ref="A12:BF12"/>
    <mergeCell ref="F14:G15"/>
    <mergeCell ref="C14:C16"/>
    <mergeCell ref="BE15:BE16"/>
    <mergeCell ref="A11:BF11"/>
    <mergeCell ref="BF14:BF16"/>
    <mergeCell ref="A14:A16"/>
  </mergeCells>
  <phoneticPr fontId="34" type="noConversion"/>
  <pageMargins left="0" right="0" top="0" bottom="0" header="0.31496062992125984" footer="0.11811023622047245"/>
  <pageSetup paperSize="8" scale="60" firstPageNumber="2" fitToWidth="4" fitToHeight="4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Main</cp:lastModifiedBy>
  <cp:lastPrinted>2018-06-25T12:24:24Z</cp:lastPrinted>
  <dcterms:created xsi:type="dcterms:W3CDTF">2009-07-27T10:10:26Z</dcterms:created>
  <dcterms:modified xsi:type="dcterms:W3CDTF">2019-02-25T05:02:27Z</dcterms:modified>
</cp:coreProperties>
</file>