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3792" yWindow="3660" windowWidth="19248" windowHeight="6024" tabRatio="631"/>
  </bookViews>
  <sheets>
    <sheet name="4" sheetId="4" r:id="rId1"/>
  </sheets>
  <definedNames>
    <definedName name="_xlnm._FilterDatabase" localSheetId="0" hidden="1">'4'!#REF!</definedName>
    <definedName name="_xlnm.Print_Area" localSheetId="0">'4'!$A$1:$FF$77</definedName>
  </definedNames>
  <calcPr calcId="144525"/>
  <customWorkbookViews>
    <customWorkbookView name="Иванова Марина Александровна - Личное представление" guid="{F815B818-F50E-436F-8B8C-D0D453688271}" mergeInterval="0" personalView="1" maximized="1" windowWidth="1916" windowHeight="807" tabRatio="631" activeSheetId="4"/>
    <customWorkbookView name="Кудря Максим Валерьевич - Личное представление" guid="{C162C1A9-2107-4625-B92E-5E4D5426AE4E}" mergeInterval="0" personalView="1" maximized="1" windowWidth="1276" windowHeight="805" tabRatio="631" activeSheetId="3"/>
    <customWorkbookView name="Петрова Ольга Валерьевна - Личное представление" guid="{D58EB5DB-553A-4A10-A989-EAC81CE36FE6}" mergeInterval="0" personalView="1" maximized="1" windowWidth="1916" windowHeight="855" tabRatio="631" activeSheetId="4"/>
    <customWorkbookView name="Белова Татьяна Николаевна - Личное представление" guid="{CEE6EB49-35B7-463B-BD1A-1733828749F8}" mergeInterval="0" personalView="1" maximized="1" windowWidth="1916" windowHeight="815" tabRatio="631" activeSheetId="4"/>
  </customWorkbookViews>
</workbook>
</file>

<file path=xl/calcChain.xml><?xml version="1.0" encoding="utf-8"?>
<calcChain xmlns="http://schemas.openxmlformats.org/spreadsheetml/2006/main">
  <c r="DI49" i="4"/>
  <c r="DI26"/>
  <c r="DI24"/>
  <c r="DI22"/>
  <c r="DI20"/>
  <c r="EO49"/>
  <c r="EO26"/>
  <c r="EO24"/>
  <c r="EO22"/>
  <c r="EO20"/>
  <c r="DY49"/>
  <c r="DY26"/>
  <c r="DY24"/>
  <c r="DY22"/>
  <c r="DY20"/>
  <c r="CS49"/>
  <c r="CS26"/>
  <c r="CS24"/>
  <c r="CS22"/>
  <c r="CS20"/>
  <c r="CJ49"/>
  <c r="CJ26"/>
  <c r="CJ22"/>
  <c r="CJ20"/>
  <c r="CK49"/>
  <c r="CK20"/>
  <c r="CK26"/>
  <c r="CK24"/>
  <c r="CK22"/>
  <c r="CC49"/>
  <c r="CC22" s="1"/>
  <c r="CC26"/>
  <c r="CC24"/>
  <c r="BU49"/>
  <c r="BU26"/>
  <c r="BU24"/>
  <c r="BU22"/>
  <c r="EV49"/>
  <c r="EV24"/>
  <c r="EV22"/>
  <c r="EV20"/>
  <c r="EN49"/>
  <c r="EN26"/>
  <c r="EN24"/>
  <c r="EN22"/>
  <c r="EN20"/>
  <c r="EF49"/>
  <c r="EF20"/>
  <c r="EF26"/>
  <c r="EF24"/>
  <c r="EF22"/>
  <c r="DX49"/>
  <c r="DX22" s="1"/>
  <c r="DX26"/>
  <c r="DX24"/>
  <c r="DX20"/>
  <c r="DP49"/>
  <c r="DP26"/>
  <c r="DP24"/>
  <c r="DP22"/>
  <c r="DP20"/>
  <c r="DH49"/>
  <c r="DH22" s="1"/>
  <c r="DH26"/>
  <c r="DH24"/>
  <c r="DH20"/>
  <c r="CZ49"/>
  <c r="CZ22" s="1"/>
  <c r="CZ26"/>
  <c r="CZ24"/>
  <c r="CZ20"/>
  <c r="CR49"/>
  <c r="CR22" s="1"/>
  <c r="CR26"/>
  <c r="CR24"/>
  <c r="CR20"/>
  <c r="CB49"/>
  <c r="CB22" s="1"/>
  <c r="CB26"/>
  <c r="CB24"/>
  <c r="CB20"/>
  <c r="BT49"/>
  <c r="BT22" s="1"/>
  <c r="BT26"/>
  <c r="BT24"/>
  <c r="EQ71"/>
  <c r="EQ28" s="1"/>
  <c r="EQ52"/>
  <c r="EQ51"/>
  <c r="EQ50" s="1"/>
  <c r="EQ49" s="1"/>
  <c r="DK71"/>
  <c r="DK28" s="1"/>
  <c r="DK20" s="1"/>
  <c r="FD49"/>
  <c r="FC49"/>
  <c r="FB49"/>
  <c r="FA49"/>
  <c r="FA22" s="1"/>
  <c r="EZ49"/>
  <c r="EY49"/>
  <c r="EX49"/>
  <c r="FD26"/>
  <c r="FC26"/>
  <c r="FB26"/>
  <c r="FA26"/>
  <c r="EZ26"/>
  <c r="EY26"/>
  <c r="EX26"/>
  <c r="FD24"/>
  <c r="FC24"/>
  <c r="FB24"/>
  <c r="FA24"/>
  <c r="EZ24"/>
  <c r="EY24"/>
  <c r="EX24"/>
  <c r="FD22"/>
  <c r="FC22"/>
  <c r="FB22"/>
  <c r="EZ22"/>
  <c r="EY22"/>
  <c r="EX22"/>
  <c r="FD20"/>
  <c r="FC20"/>
  <c r="FB20"/>
  <c r="FA20"/>
  <c r="EZ20"/>
  <c r="EY20"/>
  <c r="EX20"/>
  <c r="EM49"/>
  <c r="EL49"/>
  <c r="EK49"/>
  <c r="EJ49"/>
  <c r="EJ22" s="1"/>
  <c r="EI49"/>
  <c r="EH49"/>
  <c r="EM26"/>
  <c r="EL26"/>
  <c r="EK26"/>
  <c r="EJ26"/>
  <c r="EI26"/>
  <c r="EH26"/>
  <c r="EM24"/>
  <c r="EL24"/>
  <c r="EK24"/>
  <c r="EJ24"/>
  <c r="EI24"/>
  <c r="EH24"/>
  <c r="EM22"/>
  <c r="EL22"/>
  <c r="EK22"/>
  <c r="EI22"/>
  <c r="EH22"/>
  <c r="EM20"/>
  <c r="EL20"/>
  <c r="EK20"/>
  <c r="EJ20"/>
  <c r="EI20"/>
  <c r="EH20"/>
  <c r="DW49"/>
  <c r="DW22" s="1"/>
  <c r="DV49"/>
  <c r="DU49"/>
  <c r="DT49"/>
  <c r="DS49"/>
  <c r="DS22" s="1"/>
  <c r="DR49"/>
  <c r="DW26"/>
  <c r="DV26"/>
  <c r="DU26"/>
  <c r="DT26"/>
  <c r="DS26"/>
  <c r="DR26"/>
  <c r="DW24"/>
  <c r="DV24"/>
  <c r="DU24"/>
  <c r="DT24"/>
  <c r="DS24"/>
  <c r="DR24"/>
  <c r="DV22"/>
  <c r="DU22"/>
  <c r="DT22"/>
  <c r="DR22"/>
  <c r="DW20"/>
  <c r="DV20"/>
  <c r="DU20"/>
  <c r="DT20"/>
  <c r="DS20"/>
  <c r="DR20"/>
  <c r="DG49"/>
  <c r="DF49"/>
  <c r="DF22" s="1"/>
  <c r="DE49"/>
  <c r="DE22" s="1"/>
  <c r="DD49"/>
  <c r="DC49"/>
  <c r="DB49"/>
  <c r="DB22" s="1"/>
  <c r="DG26"/>
  <c r="DF26"/>
  <c r="DE26"/>
  <c r="DD26"/>
  <c r="DC26"/>
  <c r="DB26"/>
  <c r="DG24"/>
  <c r="DF24"/>
  <c r="DE24"/>
  <c r="DD24"/>
  <c r="DC24"/>
  <c r="DB24"/>
  <c r="DG22"/>
  <c r="DD22"/>
  <c r="DC22"/>
  <c r="DG20"/>
  <c r="DF20"/>
  <c r="DE20"/>
  <c r="DD20"/>
  <c r="DC20"/>
  <c r="DB20"/>
  <c r="CQ49"/>
  <c r="CP49"/>
  <c r="CO49"/>
  <c r="CO22" s="1"/>
  <c r="CN49"/>
  <c r="CM49"/>
  <c r="CL49"/>
  <c r="CQ26"/>
  <c r="CP26"/>
  <c r="CO26"/>
  <c r="CN26"/>
  <c r="CM26"/>
  <c r="CL26"/>
  <c r="CQ24"/>
  <c r="CP24"/>
  <c r="CO24"/>
  <c r="CN24"/>
  <c r="CM24"/>
  <c r="CL24"/>
  <c r="CQ22"/>
  <c r="CP22"/>
  <c r="CN22"/>
  <c r="CM22"/>
  <c r="CL22"/>
  <c r="CQ20"/>
  <c r="CP20"/>
  <c r="CO20"/>
  <c r="CN20"/>
  <c r="CM20"/>
  <c r="CL20"/>
  <c r="CD49"/>
  <c r="CD22" s="1"/>
  <c r="CA49"/>
  <c r="BZ49"/>
  <c r="BZ22" s="1"/>
  <c r="BY49"/>
  <c r="BY22" s="1"/>
  <c r="BX49"/>
  <c r="BW49"/>
  <c r="BV49"/>
  <c r="BV22" s="1"/>
  <c r="AK49"/>
  <c r="AK22" s="1"/>
  <c r="AJ49"/>
  <c r="AK26"/>
  <c r="AJ26"/>
  <c r="AK24"/>
  <c r="AJ24"/>
  <c r="AJ22"/>
  <c r="AK20"/>
  <c r="AJ20"/>
  <c r="AH49"/>
  <c r="AG49"/>
  <c r="AF49"/>
  <c r="AF22" s="1"/>
  <c r="AH26"/>
  <c r="AG26"/>
  <c r="AF26"/>
  <c r="AH24"/>
  <c r="AG24"/>
  <c r="AF24"/>
  <c r="AH22"/>
  <c r="AG22"/>
  <c r="AH20"/>
  <c r="AG20"/>
  <c r="AF20"/>
  <c r="AE49"/>
  <c r="AD49"/>
  <c r="AC49"/>
  <c r="AE26"/>
  <c r="AD26"/>
  <c r="AC26"/>
  <c r="AE24"/>
  <c r="AD24"/>
  <c r="AC24"/>
  <c r="AE22"/>
  <c r="AD22"/>
  <c r="AC22"/>
  <c r="AE20"/>
  <c r="AD20"/>
  <c r="AC20"/>
  <c r="AB49"/>
  <c r="X49"/>
  <c r="W49"/>
  <c r="D71"/>
  <c r="D28" s="1"/>
  <c r="D52"/>
  <c r="D51"/>
  <c r="CF20"/>
  <c r="CE71"/>
  <c r="CI49"/>
  <c r="CH49"/>
  <c r="CH22" s="1"/>
  <c r="CG49"/>
  <c r="CG22" s="1"/>
  <c r="CF49"/>
  <c r="CE49"/>
  <c r="CI26"/>
  <c r="CH26"/>
  <c r="CG26"/>
  <c r="CF26"/>
  <c r="CE26"/>
  <c r="CD26"/>
  <c r="CI24"/>
  <c r="CH24"/>
  <c r="CG24"/>
  <c r="CD24"/>
  <c r="CI22"/>
  <c r="CF22"/>
  <c r="CE22"/>
  <c r="CI20"/>
  <c r="CH20"/>
  <c r="CG20"/>
  <c r="CD20"/>
  <c r="CV20"/>
  <c r="CU71"/>
  <c r="CU24" s="1"/>
  <c r="BP24"/>
  <c r="BO71"/>
  <c r="BO28" s="1"/>
  <c r="BO20" s="1"/>
  <c r="CY49"/>
  <c r="CY22" s="1"/>
  <c r="CX49"/>
  <c r="CW49"/>
  <c r="CV49"/>
  <c r="CV22" s="1"/>
  <c r="CU49"/>
  <c r="CU22" s="1"/>
  <c r="CT49"/>
  <c r="BS49"/>
  <c r="BR49"/>
  <c r="BR22" s="1"/>
  <c r="BQ49"/>
  <c r="BP49"/>
  <c r="BO49"/>
  <c r="BN49"/>
  <c r="BN22" s="1"/>
  <c r="BP20"/>
  <c r="CY26"/>
  <c r="CX26"/>
  <c r="CW26"/>
  <c r="CV26"/>
  <c r="CU26"/>
  <c r="CT26"/>
  <c r="CA26"/>
  <c r="BZ26"/>
  <c r="BY26"/>
  <c r="BX26"/>
  <c r="BW26"/>
  <c r="BV26"/>
  <c r="BS26"/>
  <c r="BR26"/>
  <c r="BQ26"/>
  <c r="BP26"/>
  <c r="BO26"/>
  <c r="BN26"/>
  <c r="CY24"/>
  <c r="CX24"/>
  <c r="CW24"/>
  <c r="CT24"/>
  <c r="CA24"/>
  <c r="BZ24"/>
  <c r="BY24"/>
  <c r="BX24"/>
  <c r="BW24"/>
  <c r="BV24"/>
  <c r="BS24"/>
  <c r="BR24"/>
  <c r="BQ24"/>
  <c r="BO24"/>
  <c r="BN24"/>
  <c r="CX22"/>
  <c r="CW22"/>
  <c r="CT22"/>
  <c r="CA22"/>
  <c r="BX22"/>
  <c r="BW22"/>
  <c r="BS22"/>
  <c r="BQ22"/>
  <c r="BP22"/>
  <c r="BO22"/>
  <c r="CY20"/>
  <c r="CX20"/>
  <c r="CW20"/>
  <c r="CT20"/>
  <c r="CA20"/>
  <c r="BZ20"/>
  <c r="BY20"/>
  <c r="BX20"/>
  <c r="BW20"/>
  <c r="BV20"/>
  <c r="BS20"/>
  <c r="BR20"/>
  <c r="BQ20"/>
  <c r="BN20"/>
  <c r="DO49"/>
  <c r="DN49"/>
  <c r="DM49"/>
  <c r="DL49"/>
  <c r="DK49"/>
  <c r="DJ49"/>
  <c r="DO26"/>
  <c r="DN26"/>
  <c r="DM26"/>
  <c r="DL26"/>
  <c r="DK26"/>
  <c r="DJ26"/>
  <c r="DO24"/>
  <c r="DN24"/>
  <c r="DM24"/>
  <c r="DL24"/>
  <c r="DJ24"/>
  <c r="DO22"/>
  <c r="DN22"/>
  <c r="DM22"/>
  <c r="DL22"/>
  <c r="DK22"/>
  <c r="DJ22"/>
  <c r="DO20"/>
  <c r="DN20"/>
  <c r="DM20"/>
  <c r="DL20"/>
  <c r="DJ20"/>
  <c r="D26"/>
  <c r="FE26"/>
  <c r="EU26"/>
  <c r="ET26"/>
  <c r="ES26"/>
  <c r="ER26"/>
  <c r="EQ26"/>
  <c r="EP26"/>
  <c r="EE26"/>
  <c r="ED26"/>
  <c r="EC26"/>
  <c r="EB26"/>
  <c r="EA26"/>
  <c r="DZ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I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FE24"/>
  <c r="EU24"/>
  <c r="ET24"/>
  <c r="ES24"/>
  <c r="EP24"/>
  <c r="EE24"/>
  <c r="ED24"/>
  <c r="EC24"/>
  <c r="DZ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I24"/>
  <c r="AA24"/>
  <c r="Z24"/>
  <c r="Y24"/>
  <c r="X24"/>
  <c r="V24"/>
  <c r="U24"/>
  <c r="T24"/>
  <c r="S24"/>
  <c r="R24"/>
  <c r="Q24"/>
  <c r="P24"/>
  <c r="O24"/>
  <c r="N24"/>
  <c r="M24"/>
  <c r="L24"/>
  <c r="K24"/>
  <c r="J24"/>
  <c r="I24"/>
  <c r="H24"/>
  <c r="G24"/>
  <c r="F24"/>
  <c r="FE20"/>
  <c r="EU20"/>
  <c r="ET20"/>
  <c r="ES20"/>
  <c r="EP20"/>
  <c r="EE20"/>
  <c r="ED20"/>
  <c r="DZ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I20"/>
  <c r="AA20"/>
  <c r="Z20"/>
  <c r="Y20"/>
  <c r="X20"/>
  <c r="V20"/>
  <c r="U20"/>
  <c r="T20"/>
  <c r="S20"/>
  <c r="R20"/>
  <c r="Q20"/>
  <c r="P20"/>
  <c r="O20"/>
  <c r="N20"/>
  <c r="M20"/>
  <c r="L20"/>
  <c r="K20"/>
  <c r="J20"/>
  <c r="I20"/>
  <c r="H20"/>
  <c r="G20"/>
  <c r="F20"/>
  <c r="ER49"/>
  <c r="EC49"/>
  <c r="EB49"/>
  <c r="EA49"/>
  <c r="DZ49"/>
  <c r="AM49"/>
  <c r="AL49"/>
  <c r="D50" l="1"/>
  <c r="D49" s="1"/>
  <c r="CU28"/>
  <c r="CU20" s="1"/>
  <c r="CE28"/>
  <c r="CE20" s="1"/>
  <c r="DK24"/>
  <c r="CV24"/>
  <c r="CF24"/>
  <c r="CE24"/>
  <c r="X22" l="1"/>
  <c r="EB22"/>
  <c r="AB22"/>
  <c r="FE49"/>
  <c r="FE22" s="1"/>
  <c r="EU49"/>
  <c r="EU22" s="1"/>
  <c r="ET49"/>
  <c r="ET22" s="1"/>
  <c r="ES49"/>
  <c r="ES22" s="1"/>
  <c r="EP49"/>
  <c r="EP22" s="1"/>
  <c r="EE49"/>
  <c r="EE22" s="1"/>
  <c r="ED49"/>
  <c r="ED22" s="1"/>
  <c r="EC22"/>
  <c r="DZ22"/>
  <c r="AI49"/>
  <c r="AI22" s="1"/>
  <c r="AA49"/>
  <c r="AA22" s="1"/>
  <c r="Z49"/>
  <c r="Z22" s="1"/>
  <c r="Y49"/>
  <c r="Y22" s="1"/>
  <c r="V49"/>
  <c r="V22" s="1"/>
  <c r="W22" l="1"/>
  <c r="E22"/>
  <c r="EA22"/>
  <c r="ER22"/>
  <c r="ER71"/>
  <c r="EQ24"/>
  <c r="EB71"/>
  <c r="EA71"/>
  <c r="AB24"/>
  <c r="W24"/>
  <c r="E24"/>
  <c r="D24"/>
  <c r="EA24" l="1"/>
  <c r="EA28"/>
  <c r="EA20" s="1"/>
  <c r="ER24"/>
  <c r="ER28"/>
  <c r="ER20" s="1"/>
  <c r="EB24"/>
  <c r="EB28"/>
  <c r="AB20"/>
  <c r="EB20"/>
  <c r="EQ20"/>
  <c r="D20"/>
  <c r="E20"/>
  <c r="W20"/>
</calcChain>
</file>

<file path=xl/comments1.xml><?xml version="1.0" encoding="utf-8"?>
<comments xmlns="http://schemas.openxmlformats.org/spreadsheetml/2006/main">
  <authors>
    <author>LISS</author>
  </authors>
  <commentList>
    <comment ref="BT18" authorId="0">
      <text>
        <r>
          <rPr>
            <b/>
            <sz val="9"/>
            <color indexed="81"/>
            <rFont val="Tahoma"/>
            <charset val="1"/>
          </rPr>
          <t>LISS: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<sst xmlns="http://schemas.openxmlformats.org/spreadsheetml/2006/main" count="6091" uniqueCount="262">
  <si>
    <t>к приказу Минэнерго России</t>
  </si>
  <si>
    <t>МВт</t>
  </si>
  <si>
    <t>Итого за период реализации инвестиционной программы</t>
  </si>
  <si>
    <t>МВ×А</t>
  </si>
  <si>
    <t>Мвар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</si>
  <si>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</si>
  <si>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</si>
  <si>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</si>
  <si>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</si>
  <si>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 xml:space="preserve"> </t>
  </si>
  <si>
    <t>9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</si>
  <si>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</si>
  <si>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</si>
  <si>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</si>
  <si>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</si>
  <si>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</si>
  <si>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</si>
  <si>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</si>
  <si>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</si>
  <si>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</si>
  <si>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</si>
  <si>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</si>
  <si>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</si>
  <si>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</si>
  <si>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</si>
  <si>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</si>
  <si>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</si>
  <si>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</si>
  <si>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км ЛЭП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</si>
  <si>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</si>
  <si>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</si>
  <si>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Приложение  № 4</t>
  </si>
  <si>
    <t>Форма 4. План ввода основных средств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</si>
  <si>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</si>
  <si>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</si>
  <si>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</si>
  <si>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</si>
  <si>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</si>
  <si>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</si>
  <si>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</si>
  <si>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</si>
  <si>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</si>
  <si>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</si>
  <si>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</si>
  <si>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</si>
  <si>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</si>
  <si>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</si>
  <si>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</si>
  <si>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</si>
  <si>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</si>
  <si>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</si>
  <si>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</si>
  <si>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</si>
  <si>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</si>
  <si>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</si>
  <si>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</si>
  <si>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</si>
  <si>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</si>
  <si>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</si>
  <si>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</si>
  <si>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</si>
  <si>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1</t>
  </si>
  <si>
    <t>1.2</t>
  </si>
  <si>
    <t>1.2.1</t>
  </si>
  <si>
    <t>1.2.2</t>
  </si>
  <si>
    <t>1.2.2.1</t>
  </si>
  <si>
    <t>нд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</si>
  <si>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</si>
  <si>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</si>
  <si>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</si>
  <si>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</si>
  <si>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</si>
  <si>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</si>
  <si>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</si>
  <si>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</si>
  <si>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</si>
  <si>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</si>
  <si>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</si>
  <si>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</si>
  <si>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</si>
  <si>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</si>
  <si>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</si>
  <si>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</si>
  <si>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</si>
  <si>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</si>
  <si>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</si>
  <si>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</si>
  <si>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комплект</t>
  </si>
  <si>
    <t>от «5» мая 2016 г. №380</t>
  </si>
  <si>
    <t>Комплект</t>
  </si>
  <si>
    <t>г</t>
  </si>
  <si>
    <t>1.4</t>
  </si>
  <si>
    <t>Утвержденный план</t>
  </si>
  <si>
    <t>Утвержденный 
план</t>
  </si>
  <si>
    <t>ЭТИ столбцы задвинуть, 
они не нужны</t>
  </si>
  <si>
    <r>
      <t xml:space="preserve">Принятие основных средств и нематериальных активов к </t>
    </r>
    <r>
      <rPr>
        <strike/>
        <sz val="10"/>
        <color indexed="10"/>
        <rFont val="Times New Roman"/>
        <family val="1"/>
        <charset val="204"/>
      </rPr>
      <t xml:space="preserve">бухгалтерскому учету в 2016 год </t>
    </r>
  </si>
  <si>
    <r>
      <t xml:space="preserve">Принятие основных средств </t>
    </r>
    <r>
      <rPr>
        <strike/>
        <sz val="8"/>
        <color indexed="10"/>
        <rFont val="Times New Roman"/>
        <family val="1"/>
        <charset val="204"/>
      </rPr>
      <t xml:space="preserve">и нематериальных активов к бухгалтерскому учету в </t>
    </r>
    <r>
      <rPr>
        <strike/>
        <sz val="12"/>
        <color indexed="10"/>
        <rFont val="Times New Roman"/>
        <family val="1"/>
        <charset val="204"/>
      </rPr>
      <t>2017 году</t>
    </r>
  </si>
  <si>
    <r>
      <rPr>
        <sz val="12"/>
        <color indexed="8"/>
        <rFont val="Times New Roman"/>
        <family val="1"/>
        <charset val="204"/>
      </rPr>
      <t>План</t>
    </r>
  </si>
  <si>
    <t>План</t>
  </si>
  <si>
    <t>"Установка приборов учета, класс напряжения 0,22 (0,4) кВ, всего, в том числе:"</t>
  </si>
  <si>
    <t>1.2.3.1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</si>
  <si>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</si>
  <si>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</si>
  <si>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</si>
  <si>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</si>
  <si>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8.2.8</t>
  </si>
  <si>
    <t>6.1.8</t>
  </si>
  <si>
    <t>6.2.8</t>
  </si>
  <si>
    <t>Факт</t>
  </si>
  <si>
    <t>1.2.1.2</t>
  </si>
  <si>
    <t>шт</t>
  </si>
  <si>
    <t>1.1</t>
  </si>
  <si>
    <t>Технологическое присоединение, всего, в том числе:</t>
  </si>
  <si>
    <t>утвержденный план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</si>
  <si>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</si>
  <si>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</si>
  <si>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1.2.3</t>
  </si>
  <si>
    <t>Развитие и модернизация учета электрической энергии (мощности), всего, в том числе:</t>
  </si>
  <si>
    <r>
      <t xml:space="preserve"> СКРЫТЬ   Принятие основных средств и нематериальных активов к бухгалтерскому учету </t>
    </r>
    <r>
      <rPr>
        <strike/>
        <sz val="12"/>
        <color rgb="FFFF0000"/>
        <rFont val="Times New Roman"/>
        <family val="1"/>
        <charset val="204"/>
      </rPr>
      <t xml:space="preserve">
</t>
    </r>
    <r>
      <rPr>
        <sz val="12"/>
        <color rgb="FFFF0000"/>
        <rFont val="Times New Roman"/>
        <family val="1"/>
        <charset val="204"/>
      </rPr>
      <t>в 2016 году</t>
    </r>
  </si>
  <si>
    <t>Чувашская Республика - Чувашия</t>
  </si>
  <si>
    <t xml:space="preserve">Модернизация, техническое перевооружение трансформаторных и иных подстанций, распределительных пунктов, всего, в том числе:
</t>
  </si>
  <si>
    <t>1.2.2.2</t>
  </si>
  <si>
    <t>Модернизация, техническое перевооружение линий электропередачи, всего, в том числе: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</si>
  <si>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</si>
  <si>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</si>
  <si>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</si>
  <si>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</si>
  <si>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</si>
  <si>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</si>
  <si>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</si>
  <si>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</si>
  <si>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</si>
  <si>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</si>
  <si>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</si>
  <si>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1.3.1</t>
  </si>
  <si>
    <t xml:space="preserve">Инвестиционные проекты, предусмотренные схемой и программой развития Единой энергетической системы России,
всего, в том числе:
</t>
  </si>
  <si>
    <t>1.3.2</t>
  </si>
  <si>
    <t xml:space="preserve">Прочее новое строительство объектов электросетевого хозяйства,
всего, в том числе:
</t>
  </si>
  <si>
    <t xml:space="preserve">Принятие основных средств и нематериальных активов к бухгалтерскому учету 
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</si>
  <si>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</si>
  <si>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</si>
  <si>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</si>
  <si>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</si>
  <si>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</si>
  <si>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</si>
  <si>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</si>
  <si>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</si>
  <si>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</si>
  <si>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</si>
  <si>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</si>
  <si>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</si>
  <si>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</si>
  <si>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</si>
  <si>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</si>
  <si>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</si>
  <si>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</si>
  <si>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</si>
  <si>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</si>
  <si>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</si>
  <si>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</si>
  <si>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</si>
  <si>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</si>
  <si>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</si>
  <si>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</si>
  <si>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</si>
  <si>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 в целях  осуществления технологического присоединения 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</si>
  <si>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</si>
  <si>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</si>
  <si>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</si>
  <si>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</si>
  <si>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</si>
  <si>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</si>
  <si>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</si>
  <si>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</si>
  <si>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</si>
  <si>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</si>
  <si>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</si>
  <si>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чмсле:</t>
  </si>
  <si>
    <t xml:space="preserve">Инвестиционные проекты, предусмотренные схемой и программой развития субъекта Российской Федерации, всего, в том числе:
</t>
  </si>
  <si>
    <t>Новое строительство КРУН-6 и подключение врезкой в существующую кабельную линию 6кВ № 22 от ПС 220/110/6 кВ "Венец"</t>
  </si>
  <si>
    <t>Инвестиционная программа МУП "Шумерлинские городские электрические сети" по развитию электрических сетей на 2020-2024 годы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</si>
  <si>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 2019 </t>
    </r>
    <r>
      <rPr>
        <sz val="12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</si>
  <si>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 в соответствии с -  решение об утверждении инвестиционной программы отсутствует</t>
  </si>
  <si>
    <t>1.6.1</t>
  </si>
  <si>
    <t>Покупка автоподъемника АПТ-18 на ГАЗ-3309</t>
  </si>
  <si>
    <t>O_03 -  КТПН</t>
  </si>
  <si>
    <t>Идентификатор инвестиционного проекта</t>
  </si>
  <si>
    <r>
      <t xml:space="preserve">Принятие основных средств и нематериальных активов к бухгалтерскому учету </t>
    </r>
    <r>
      <rPr>
        <strike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в 2019 году</t>
    </r>
  </si>
  <si>
    <t xml:space="preserve">2020 год 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</si>
  <si>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</si>
  <si>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</si>
  <si>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</si>
  <si>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</si>
  <si>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Новое строительство и подключение КТПН-400/6/0,4 кВ с трансформаторной мощностью 400 кВА в микрорайоне АО "Шумерлинский завод специализированных автомобилей" </t>
  </si>
  <si>
    <t>7.1.1</t>
  </si>
  <si>
    <t>7.2.2</t>
  </si>
  <si>
    <t>7.2.3</t>
  </si>
  <si>
    <t>7.2.4</t>
  </si>
  <si>
    <t>7.2.5</t>
  </si>
  <si>
    <t>7.2.6</t>
  </si>
  <si>
    <t>7.2.7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</si>
  <si>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</si>
  <si>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</si>
  <si>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</si>
  <si>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</si>
  <si>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</si>
  <si>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</si>
  <si>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</si>
  <si>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</si>
  <si>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7.2.8</t>
  </si>
  <si>
    <t>8.1.8</t>
  </si>
  <si>
    <t>7.3.8</t>
  </si>
  <si>
    <t>7.4.8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</si>
  <si>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</si>
  <si>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</si>
  <si>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</si>
  <si>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</si>
  <si>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</si>
  <si>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</si>
  <si>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</si>
  <si>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</si>
  <si>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</si>
  <si>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</si>
  <si>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</si>
  <si>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</si>
  <si>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</si>
  <si>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</si>
  <si>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</si>
  <si>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</si>
  <si>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7.7.1</t>
  </si>
  <si>
    <t>7.7.2</t>
  </si>
  <si>
    <t>7.7.3</t>
  </si>
  <si>
    <t>7.7.4</t>
  </si>
  <si>
    <t>7.7.5</t>
  </si>
  <si>
    <t>7.7.6</t>
  </si>
  <si>
    <t>7.7.7</t>
  </si>
  <si>
    <t>7.7.8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</si>
  <si>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</si>
  <si>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</si>
  <si>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</si>
  <si>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</si>
  <si>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</si>
  <si>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</si>
  <si>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</si>
  <si>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</si>
  <si>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</si>
  <si>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</si>
  <si>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</si>
  <si>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</si>
  <si>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</si>
  <si>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</si>
  <si>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7.9.8</t>
  </si>
  <si>
    <t>7.10.1</t>
  </si>
  <si>
    <t>7.10.2</t>
  </si>
  <si>
    <t>7.10.3</t>
  </si>
  <si>
    <t>7.10.4</t>
  </si>
  <si>
    <t>7.10.5</t>
  </si>
  <si>
    <t>7.10.6</t>
  </si>
  <si>
    <t>7.10.7</t>
  </si>
  <si>
    <t>7.10.8</t>
  </si>
  <si>
    <t>K_0 1- АПТ-18</t>
  </si>
  <si>
    <t>L_02 -  КРУН-6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</si>
</sst>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000"/>
    <numFmt numFmtId="167" formatCode="#,##0.000000"/>
    <numFmt numFmtId="168" formatCode="#,##0.00000"/>
    <numFmt numFmtId="169" formatCode="0.0"/>
  </numFmts>
  <fonts count="59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strike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trike/>
      <sz val="8"/>
      <color indexed="10"/>
      <name val="Times New Roman"/>
      <family val="1"/>
      <charset val="204"/>
    </font>
    <font>
      <strike/>
      <sz val="10"/>
      <color indexed="10"/>
      <name val="Times New Roman"/>
      <family val="1"/>
      <charset val="204"/>
    </font>
    <font>
      <sz val="8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261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217" applyFont="1" applyFill="1" applyBorder="1" applyAlignment="1"/>
    <xf numFmtId="0" fontId="24" fillId="0" borderId="0" xfId="81" applyFont="1" applyFill="1" applyBorder="1" applyAlignment="1">
      <alignment vertical="center"/>
    </xf>
    <xf numFmtId="0" fontId="28" fillId="0" borderId="0" xfId="75" applyFont="1" applyAlignment="1">
      <alignment horizontal="right"/>
    </xf>
    <xf numFmtId="0" fontId="4" fillId="0" borderId="0" xfId="0" applyFont="1" applyFill="1" applyAlignment="1"/>
    <xf numFmtId="0" fontId="28" fillId="0" borderId="0" xfId="75" applyFont="1" applyAlignment="1">
      <alignment horizontal="right" vertical="center"/>
    </xf>
    <xf numFmtId="0" fontId="24" fillId="0" borderId="0" xfId="79" applyFont="1" applyFill="1" applyBorder="1" applyAlignment="1"/>
    <xf numFmtId="0" fontId="5" fillId="0" borderId="0" xfId="217" applyFont="1" applyFill="1" applyBorder="1" applyAlignment="1">
      <alignment horizontal="center"/>
    </xf>
    <xf numFmtId="0" fontId="28" fillId="0" borderId="0" xfId="0" applyFont="1" applyFill="1" applyAlignment="1"/>
    <xf numFmtId="0" fontId="25" fillId="0" borderId="10" xfId="81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center" vertical="center" textRotation="90" wrapText="1"/>
    </xf>
    <xf numFmtId="0" fontId="30" fillId="0" borderId="0" xfId="182" applyFont="1" applyAlignment="1">
      <alignment vertical="center"/>
    </xf>
    <xf numFmtId="0" fontId="26" fillId="0" borderId="0" xfId="182" applyFont="1" applyAlignment="1">
      <alignment vertical="top"/>
    </xf>
    <xf numFmtId="0" fontId="2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6" fillId="0" borderId="0" xfId="182" applyFont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4" fillId="0" borderId="10" xfId="8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wrapText="1"/>
    </xf>
    <xf numFmtId="0" fontId="5" fillId="0" borderId="0" xfId="0" applyFont="1" applyFill="1" applyAlignment="1">
      <alignment horizontal="center" wrapText="1"/>
    </xf>
    <xf numFmtId="0" fontId="30" fillId="0" borderId="0" xfId="182" applyFont="1" applyAlignment="1">
      <alignment vertical="center" wrapText="1"/>
    </xf>
    <xf numFmtId="0" fontId="26" fillId="0" borderId="0" xfId="182" applyFont="1" applyAlignment="1">
      <alignment vertical="top" wrapText="1"/>
    </xf>
    <xf numFmtId="0" fontId="26" fillId="0" borderId="0" xfId="182" applyFont="1" applyAlignment="1">
      <alignment horizontal="center" vertical="top" wrapText="1"/>
    </xf>
    <xf numFmtId="0" fontId="24" fillId="0" borderId="0" xfId="79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28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0" xfId="217" applyFont="1" applyFill="1" applyBorder="1" applyAlignment="1">
      <alignment wrapText="1"/>
    </xf>
    <xf numFmtId="0" fontId="5" fillId="0" borderId="0" xfId="0" applyFont="1" applyFill="1"/>
    <xf numFmtId="0" fontId="30" fillId="0" borderId="0" xfId="182" applyFont="1" applyFill="1" applyAlignment="1">
      <alignment vertical="center"/>
    </xf>
    <xf numFmtId="0" fontId="26" fillId="0" borderId="0" xfId="182" applyFont="1" applyFill="1" applyAlignment="1">
      <alignment vertical="top"/>
    </xf>
    <xf numFmtId="0" fontId="26" fillId="0" borderId="0" xfId="182" applyFont="1" applyFill="1" applyAlignment="1">
      <alignment horizontal="center" vertical="top"/>
    </xf>
    <xf numFmtId="49" fontId="25" fillId="0" borderId="11" xfId="182" applyNumberFormat="1" applyFont="1" applyFill="1" applyBorder="1" applyAlignment="1">
      <alignment horizontal="center" vertical="center"/>
    </xf>
    <xf numFmtId="0" fontId="37" fillId="0" borderId="10" xfId="81" applyFont="1" applyFill="1" applyBorder="1" applyAlignment="1">
      <alignment horizontal="center" vertical="center" textRotation="90" wrapText="1"/>
    </xf>
    <xf numFmtId="0" fontId="25" fillId="0" borderId="11" xfId="81" applyFont="1" applyFill="1" applyBorder="1" applyAlignment="1">
      <alignment horizontal="center" vertical="center" textRotation="90" wrapText="1"/>
    </xf>
    <xf numFmtId="0" fontId="37" fillId="0" borderId="12" xfId="81" applyFont="1" applyFill="1" applyBorder="1" applyAlignment="1">
      <alignment horizontal="center" vertical="center" textRotation="90" wrapText="1"/>
    </xf>
    <xf numFmtId="0" fontId="37" fillId="0" borderId="14" xfId="81" applyFont="1" applyFill="1" applyBorder="1" applyAlignment="1">
      <alignment horizontal="center" vertical="center" textRotation="90" wrapText="1"/>
    </xf>
    <xf numFmtId="0" fontId="25" fillId="0" borderId="15" xfId="81" applyFont="1" applyFill="1" applyBorder="1" applyAlignment="1">
      <alignment horizontal="center" vertical="center" textRotation="90" wrapText="1"/>
    </xf>
    <xf numFmtId="0" fontId="40" fillId="0" borderId="10" xfId="81" applyFont="1" applyFill="1" applyBorder="1" applyAlignment="1">
      <alignment horizontal="center" vertical="center" textRotation="90" wrapText="1"/>
    </xf>
    <xf numFmtId="0" fontId="40" fillId="0" borderId="14" xfId="0" applyFont="1" applyFill="1" applyBorder="1" applyAlignment="1">
      <alignment horizontal="center" vertical="center" textRotation="90" wrapText="1"/>
    </xf>
    <xf numFmtId="0" fontId="40" fillId="0" borderId="10" xfId="0" applyFont="1" applyFill="1" applyBorder="1" applyAlignment="1">
      <alignment horizontal="center" vertical="center" textRotation="90" wrapText="1"/>
    </xf>
    <xf numFmtId="0" fontId="40" fillId="0" borderId="12" xfId="0" applyFont="1" applyFill="1" applyBorder="1" applyAlignment="1">
      <alignment horizontal="center" vertical="center" textRotation="90" wrapText="1"/>
    </xf>
    <xf numFmtId="1" fontId="25" fillId="0" borderId="10" xfId="81" applyNumberFormat="1" applyFont="1" applyFill="1" applyBorder="1" applyAlignment="1">
      <alignment horizontal="center" vertical="center"/>
    </xf>
    <xf numFmtId="2" fontId="25" fillId="0" borderId="10" xfId="182" applyNumberFormat="1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217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 vertical="center" wrapText="1"/>
    </xf>
    <xf numFmtId="0" fontId="47" fillId="0" borderId="10" xfId="81" applyFont="1" applyFill="1" applyBorder="1" applyAlignment="1">
      <alignment horizontal="center" vertical="center" textRotation="90" wrapText="1"/>
    </xf>
    <xf numFmtId="0" fontId="45" fillId="0" borderId="10" xfId="81" applyFont="1" applyFill="1" applyBorder="1" applyAlignment="1">
      <alignment horizontal="center" vertical="center" textRotation="90" wrapText="1"/>
    </xf>
    <xf numFmtId="2" fontId="5" fillId="27" borderId="10" xfId="182" applyNumberFormat="1" applyFont="1" applyFill="1" applyBorder="1" applyAlignment="1">
      <alignment horizontal="center" vertical="center" wrapText="1"/>
    </xf>
    <xf numFmtId="2" fontId="5" fillId="0" borderId="10" xfId="182" applyNumberFormat="1" applyFont="1" applyBorder="1" applyAlignment="1">
      <alignment horizontal="center" vertical="center" wrapText="1"/>
    </xf>
    <xf numFmtId="2" fontId="24" fillId="27" borderId="10" xfId="182" applyNumberFormat="1" applyFont="1" applyFill="1" applyBorder="1" applyAlignment="1">
      <alignment horizontal="center" vertical="center" wrapText="1"/>
    </xf>
    <xf numFmtId="0" fontId="34" fillId="0" borderId="10" xfId="81" applyFont="1" applyFill="1" applyBorder="1" applyAlignment="1">
      <alignment horizontal="center" vertical="center" textRotation="90" wrapText="1"/>
    </xf>
    <xf numFmtId="2" fontId="5" fillId="29" borderId="10" xfId="0" applyNumberFormat="1" applyFont="1" applyFill="1" applyBorder="1" applyAlignment="1">
      <alignment horizontal="center" vertical="center" wrapText="1"/>
    </xf>
    <xf numFmtId="2" fontId="24" fillId="29" borderId="10" xfId="182" applyNumberFormat="1" applyFont="1" applyFill="1" applyBorder="1" applyAlignment="1">
      <alignment horizontal="center" vertical="center" wrapText="1"/>
    </xf>
    <xf numFmtId="0" fontId="4" fillId="29" borderId="0" xfId="0" applyFont="1" applyFill="1"/>
    <xf numFmtId="0" fontId="4" fillId="0" borderId="0" xfId="0" applyFont="1" applyAlignment="1">
      <alignment vertical="top"/>
    </xf>
    <xf numFmtId="0" fontId="5" fillId="0" borderId="0" xfId="0" applyFont="1" applyFill="1" applyAlignment="1">
      <alignment horizontal="center"/>
    </xf>
    <xf numFmtId="0" fontId="26" fillId="0" borderId="0" xfId="182" applyFont="1" applyAlignment="1">
      <alignment horizontal="center" vertical="top"/>
    </xf>
    <xf numFmtId="2" fontId="25" fillId="0" borderId="13" xfId="182" applyNumberFormat="1" applyFont="1" applyFill="1" applyBorder="1" applyAlignment="1">
      <alignment horizontal="center" vertical="center" wrapText="1"/>
    </xf>
    <xf numFmtId="49" fontId="5" fillId="27" borderId="10" xfId="182" applyNumberFormat="1" applyFont="1" applyFill="1" applyBorder="1" applyAlignment="1">
      <alignment horizontal="center" vertical="center"/>
    </xf>
    <xf numFmtId="2" fontId="48" fillId="27" borderId="11" xfId="182" applyNumberFormat="1" applyFont="1" applyFill="1" applyBorder="1" applyAlignment="1">
      <alignment horizontal="center" vertical="center" wrapText="1"/>
    </xf>
    <xf numFmtId="49" fontId="4" fillId="0" borderId="10" xfId="182" applyNumberFormat="1" applyFont="1" applyFill="1" applyBorder="1" applyAlignment="1">
      <alignment horizontal="center" vertical="center"/>
    </xf>
    <xf numFmtId="2" fontId="51" fillId="28" borderId="11" xfId="182" applyNumberFormat="1" applyFont="1" applyFill="1" applyBorder="1" applyAlignment="1">
      <alignment horizontal="center" vertical="center" wrapText="1"/>
    </xf>
    <xf numFmtId="2" fontId="4" fillId="0" borderId="10" xfId="182" applyNumberFormat="1" applyFont="1" applyBorder="1" applyAlignment="1">
      <alignment horizontal="center" vertical="center" wrapText="1"/>
    </xf>
    <xf numFmtId="49" fontId="5" fillId="29" borderId="10" xfId="182" applyNumberFormat="1" applyFont="1" applyFill="1" applyBorder="1" applyAlignment="1">
      <alignment horizontal="center" vertical="center"/>
    </xf>
    <xf numFmtId="2" fontId="51" fillId="28" borderId="11" xfId="182" applyNumberFormat="1" applyFont="1" applyFill="1" applyBorder="1" applyAlignment="1">
      <alignment horizontal="center" wrapText="1"/>
    </xf>
    <xf numFmtId="2" fontId="48" fillId="28" borderId="11" xfId="182" applyNumberFormat="1" applyFont="1" applyFill="1" applyBorder="1" applyAlignment="1">
      <alignment horizontal="center" wrapText="1"/>
    </xf>
    <xf numFmtId="2" fontId="5" fillId="29" borderId="11" xfId="182" applyNumberFormat="1" applyFont="1" applyFill="1" applyBorder="1" applyAlignment="1">
      <alignment horizontal="center" vertical="center" wrapText="1"/>
    </xf>
    <xf numFmtId="2" fontId="4" fillId="0" borderId="11" xfId="182" applyNumberFormat="1" applyFont="1" applyFill="1" applyBorder="1" applyAlignment="1">
      <alignment horizontal="center" vertical="center" wrapText="1"/>
    </xf>
    <xf numFmtId="49" fontId="24" fillId="29" borderId="10" xfId="182" applyNumberFormat="1" applyFont="1" applyFill="1" applyBorder="1" applyAlignment="1">
      <alignment horizontal="center" vertical="center"/>
    </xf>
    <xf numFmtId="2" fontId="24" fillId="29" borderId="11" xfId="182" applyNumberFormat="1" applyFont="1" applyFill="1" applyBorder="1" applyAlignment="1">
      <alignment horizontal="center" vertical="center" wrapText="1"/>
    </xf>
    <xf numFmtId="2" fontId="4" fillId="0" borderId="10" xfId="182" applyNumberFormat="1" applyFont="1" applyFill="1" applyBorder="1" applyAlignment="1">
      <alignment horizontal="center" vertical="center" wrapText="1"/>
    </xf>
    <xf numFmtId="49" fontId="24" fillId="29" borderId="11" xfId="182" applyNumberFormat="1" applyFont="1" applyFill="1" applyBorder="1" applyAlignment="1">
      <alignment horizontal="center" vertical="center"/>
    </xf>
    <xf numFmtId="49" fontId="25" fillId="30" borderId="11" xfId="182" applyNumberFormat="1" applyFont="1" applyFill="1" applyBorder="1" applyAlignment="1">
      <alignment horizontal="center" vertical="center"/>
    </xf>
    <xf numFmtId="2" fontId="4" fillId="30" borderId="11" xfId="0" applyNumberFormat="1" applyFont="1" applyFill="1" applyBorder="1" applyAlignment="1">
      <alignment horizontal="left" vertical="center" wrapText="1"/>
    </xf>
    <xf numFmtId="1" fontId="24" fillId="29" borderId="10" xfId="81" applyNumberFormat="1" applyFont="1" applyFill="1" applyBorder="1" applyAlignment="1">
      <alignment horizontal="center" vertical="center"/>
    </xf>
    <xf numFmtId="1" fontId="5" fillId="29" borderId="10" xfId="0" applyNumberFormat="1" applyFont="1" applyFill="1" applyBorder="1" applyAlignment="1">
      <alignment horizontal="center" vertical="center" wrapText="1"/>
    </xf>
    <xf numFmtId="0" fontId="5" fillId="29" borderId="0" xfId="0" applyFont="1" applyFill="1"/>
    <xf numFmtId="1" fontId="24" fillId="27" borderId="10" xfId="81" applyNumberFormat="1" applyFont="1" applyFill="1" applyBorder="1" applyAlignment="1">
      <alignment horizontal="center" vertical="center"/>
    </xf>
    <xf numFmtId="0" fontId="5" fillId="27" borderId="0" xfId="0" applyFont="1" applyFill="1"/>
    <xf numFmtId="0" fontId="5" fillId="0" borderId="0" xfId="0" applyFont="1" applyFill="1" applyAlignment="1">
      <alignment horizontal="center"/>
    </xf>
    <xf numFmtId="0" fontId="26" fillId="0" borderId="0" xfId="182" applyFont="1" applyAlignment="1">
      <alignment horizontal="center" vertical="top"/>
    </xf>
    <xf numFmtId="49" fontId="24" fillId="31" borderId="11" xfId="182" applyNumberFormat="1" applyFont="1" applyFill="1" applyBorder="1" applyAlignment="1">
      <alignment horizontal="center" vertical="center"/>
    </xf>
    <xf numFmtId="2" fontId="5" fillId="31" borderId="10" xfId="0" applyNumberFormat="1" applyFont="1" applyFill="1" applyBorder="1" applyAlignment="1">
      <alignment horizontal="center" vertical="center" wrapText="1"/>
    </xf>
    <xf numFmtId="2" fontId="24" fillId="31" borderId="10" xfId="182" applyNumberFormat="1" applyFont="1" applyFill="1" applyBorder="1" applyAlignment="1">
      <alignment horizontal="center" vertical="center" wrapText="1"/>
    </xf>
    <xf numFmtId="1" fontId="5" fillId="31" borderId="10" xfId="0" applyNumberFormat="1" applyFont="1" applyFill="1" applyBorder="1" applyAlignment="1">
      <alignment horizontal="center" vertical="center" wrapText="1"/>
    </xf>
    <xf numFmtId="49" fontId="5" fillId="31" borderId="10" xfId="182" applyNumberFormat="1" applyFont="1" applyFill="1" applyBorder="1" applyAlignment="1">
      <alignment horizontal="center" vertical="center"/>
    </xf>
    <xf numFmtId="2" fontId="48" fillId="31" borderId="11" xfId="182" applyNumberFormat="1" applyFont="1" applyFill="1" applyBorder="1" applyAlignment="1">
      <alignment horizontal="center" vertical="center" wrapText="1"/>
    </xf>
    <xf numFmtId="2" fontId="5" fillId="31" borderId="10" xfId="182" applyNumberFormat="1" applyFont="1" applyFill="1" applyBorder="1" applyAlignment="1">
      <alignment horizontal="center" vertical="center" wrapText="1"/>
    </xf>
    <xf numFmtId="2" fontId="4" fillId="30" borderId="10" xfId="0" applyNumberFormat="1" applyFont="1" applyFill="1" applyBorder="1" applyAlignment="1">
      <alignment horizontal="center" vertical="center" wrapText="1"/>
    </xf>
    <xf numFmtId="49" fontId="5" fillId="0" borderId="10" xfId="182" applyNumberFormat="1" applyFont="1" applyFill="1" applyBorder="1" applyAlignment="1">
      <alignment horizontal="center" vertical="center"/>
    </xf>
    <xf numFmtId="2" fontId="48" fillId="0" borderId="11" xfId="182" applyNumberFormat="1" applyFont="1" applyFill="1" applyBorder="1" applyAlignment="1">
      <alignment horizontal="center" vertical="center" wrapText="1"/>
    </xf>
    <xf numFmtId="2" fontId="5" fillId="0" borderId="10" xfId="182" applyNumberFormat="1" applyFont="1" applyFill="1" applyBorder="1" applyAlignment="1">
      <alignment horizontal="center" vertical="center" wrapText="1"/>
    </xf>
    <xf numFmtId="2" fontId="48" fillId="31" borderId="11" xfId="182" applyNumberFormat="1" applyFont="1" applyFill="1" applyBorder="1" applyAlignment="1">
      <alignment horizontal="center" wrapText="1"/>
    </xf>
    <xf numFmtId="166" fontId="5" fillId="27" borderId="10" xfId="0" applyNumberFormat="1" applyFont="1" applyFill="1" applyBorder="1" applyAlignment="1">
      <alignment horizontal="center" vertical="center" wrapText="1"/>
    </xf>
    <xf numFmtId="166" fontId="52" fillId="26" borderId="10" xfId="0" applyNumberFormat="1" applyFont="1" applyFill="1" applyBorder="1" applyAlignment="1">
      <alignment horizontal="center" wrapText="1"/>
    </xf>
    <xf numFmtId="166" fontId="4" fillId="0" borderId="10" xfId="0" applyNumberFormat="1" applyFont="1" applyBorder="1" applyAlignment="1">
      <alignment horizontal="center"/>
    </xf>
    <xf numFmtId="166" fontId="4" fillId="0" borderId="10" xfId="0" applyNumberFormat="1" applyFont="1" applyFill="1" applyBorder="1" applyAlignment="1">
      <alignment horizontal="center"/>
    </xf>
    <xf numFmtId="166" fontId="24" fillId="0" borderId="10" xfId="81" applyNumberFormat="1" applyFont="1" applyFill="1" applyBorder="1" applyAlignment="1">
      <alignment horizontal="center" vertical="center"/>
    </xf>
    <xf numFmtId="166" fontId="5" fillId="31" borderId="10" xfId="0" applyNumberFormat="1" applyFont="1" applyFill="1" applyBorder="1" applyAlignment="1">
      <alignment horizontal="center" vertical="center" wrapText="1"/>
    </xf>
    <xf numFmtId="166" fontId="50" fillId="31" borderId="10" xfId="0" applyNumberFormat="1" applyFont="1" applyFill="1" applyBorder="1" applyAlignment="1">
      <alignment horizontal="center" wrapText="1"/>
    </xf>
    <xf numFmtId="166" fontId="4" fillId="0" borderId="10" xfId="0" applyNumberFormat="1" applyFont="1" applyFill="1" applyBorder="1" applyAlignment="1">
      <alignment horizontal="center" vertical="center" wrapText="1"/>
    </xf>
    <xf numFmtId="166" fontId="25" fillId="0" borderId="10" xfId="81" applyNumberFormat="1" applyFont="1" applyFill="1" applyBorder="1" applyAlignment="1">
      <alignment horizontal="center" vertical="center"/>
    </xf>
    <xf numFmtId="166" fontId="4" fillId="0" borderId="10" xfId="0" applyNumberFormat="1" applyFont="1" applyFill="1" applyBorder="1" applyAlignment="1">
      <alignment horizontal="center" vertical="center"/>
    </xf>
    <xf numFmtId="166" fontId="25" fillId="0" borderId="11" xfId="81" applyNumberFormat="1" applyFont="1" applyFill="1" applyBorder="1" applyAlignment="1">
      <alignment horizontal="center" vertical="center"/>
    </xf>
    <xf numFmtId="166" fontId="25" fillId="0" borderId="12" xfId="81" applyNumberFormat="1" applyFont="1" applyFill="1" applyBorder="1" applyAlignment="1">
      <alignment horizontal="center" vertical="center"/>
    </xf>
    <xf numFmtId="166" fontId="24" fillId="27" borderId="10" xfId="81" applyNumberFormat="1" applyFont="1" applyFill="1" applyBorder="1" applyAlignment="1">
      <alignment horizontal="center" vertical="center"/>
    </xf>
    <xf numFmtId="166" fontId="5" fillId="27" borderId="10" xfId="0" applyNumberFormat="1" applyFont="1" applyFill="1" applyBorder="1" applyAlignment="1">
      <alignment horizontal="center" vertical="center"/>
    </xf>
    <xf numFmtId="166" fontId="24" fillId="27" borderId="11" xfId="81" applyNumberFormat="1" applyFont="1" applyFill="1" applyBorder="1" applyAlignment="1">
      <alignment horizontal="center" vertical="center"/>
    </xf>
    <xf numFmtId="166" fontId="24" fillId="27" borderId="12" xfId="81" applyNumberFormat="1" applyFont="1" applyFill="1" applyBorder="1" applyAlignment="1">
      <alignment horizontal="center" vertical="center"/>
    </xf>
    <xf numFmtId="166" fontId="50" fillId="29" borderId="10" xfId="0" applyNumberFormat="1" applyFont="1" applyFill="1" applyBorder="1" applyAlignment="1">
      <alignment horizontal="center" wrapText="1"/>
    </xf>
    <xf numFmtId="166" fontId="5" fillId="29" borderId="10" xfId="0" applyNumberFormat="1" applyFont="1" applyFill="1" applyBorder="1" applyAlignment="1">
      <alignment horizontal="center"/>
    </xf>
    <xf numFmtId="166" fontId="5" fillId="29" borderId="10" xfId="0" applyNumberFormat="1" applyFont="1" applyFill="1" applyBorder="1" applyAlignment="1">
      <alignment horizontal="center" vertical="center" wrapText="1"/>
    </xf>
    <xf numFmtId="166" fontId="24" fillId="29" borderId="10" xfId="81" applyNumberFormat="1" applyFont="1" applyFill="1" applyBorder="1" applyAlignment="1">
      <alignment horizontal="center" vertical="center"/>
    </xf>
    <xf numFmtId="166" fontId="5" fillId="29" borderId="10" xfId="0" applyNumberFormat="1" applyFont="1" applyFill="1" applyBorder="1" applyAlignment="1">
      <alignment horizontal="center" vertical="center"/>
    </xf>
    <xf numFmtId="166" fontId="24" fillId="29" borderId="11" xfId="81" applyNumberFormat="1" applyFont="1" applyFill="1" applyBorder="1" applyAlignment="1">
      <alignment horizontal="center" vertical="center"/>
    </xf>
    <xf numFmtId="166" fontId="24" fillId="29" borderId="12" xfId="81" applyNumberFormat="1" applyFont="1" applyFill="1" applyBorder="1" applyAlignment="1">
      <alignment horizontal="center" vertical="center"/>
    </xf>
    <xf numFmtId="166" fontId="5" fillId="29" borderId="10" xfId="0" applyNumberFormat="1" applyFont="1" applyFill="1" applyBorder="1" applyAlignment="1">
      <alignment horizontal="center" wrapText="1"/>
    </xf>
    <xf numFmtId="166" fontId="49" fillId="29" borderId="10" xfId="0" applyNumberFormat="1" applyFont="1" applyFill="1" applyBorder="1" applyAlignment="1">
      <alignment horizontal="center" wrapText="1"/>
    </xf>
    <xf numFmtId="166" fontId="4" fillId="29" borderId="10" xfId="0" applyNumberFormat="1" applyFont="1" applyFill="1" applyBorder="1" applyAlignment="1">
      <alignment horizontal="center"/>
    </xf>
    <xf numFmtId="166" fontId="24" fillId="31" borderId="10" xfId="81" applyNumberFormat="1" applyFont="1" applyFill="1" applyBorder="1" applyAlignment="1">
      <alignment horizontal="center" vertical="center"/>
    </xf>
    <xf numFmtId="166" fontId="5" fillId="31" borderId="10" xfId="0" applyNumberFormat="1" applyFont="1" applyFill="1" applyBorder="1" applyAlignment="1">
      <alignment horizontal="center" vertical="center"/>
    </xf>
    <xf numFmtId="166" fontId="24" fillId="31" borderId="11" xfId="81" applyNumberFormat="1" applyFont="1" applyFill="1" applyBorder="1" applyAlignment="1">
      <alignment horizontal="center" vertical="center"/>
    </xf>
    <xf numFmtId="166" fontId="24" fillId="31" borderId="12" xfId="81" applyNumberFormat="1" applyFont="1" applyFill="1" applyBorder="1" applyAlignment="1">
      <alignment horizontal="center" vertical="center"/>
    </xf>
    <xf numFmtId="166" fontId="4" fillId="30" borderId="10" xfId="0" applyNumberFormat="1" applyFont="1" applyFill="1" applyBorder="1" applyAlignment="1">
      <alignment horizontal="center" wrapText="1"/>
    </xf>
    <xf numFmtId="166" fontId="4" fillId="30" borderId="10" xfId="0" applyNumberFormat="1" applyFont="1" applyFill="1" applyBorder="1" applyAlignment="1">
      <alignment horizontal="center"/>
    </xf>
    <xf numFmtId="166" fontId="5" fillId="31" borderId="10" xfId="0" applyNumberFormat="1" applyFont="1" applyFill="1" applyBorder="1" applyAlignment="1">
      <alignment horizontal="center"/>
    </xf>
    <xf numFmtId="166" fontId="50" fillId="30" borderId="10" xfId="0" applyNumberFormat="1" applyFont="1" applyFill="1" applyBorder="1" applyAlignment="1">
      <alignment horizontal="center" wrapText="1"/>
    </xf>
    <xf numFmtId="166" fontId="5" fillId="30" borderId="10" xfId="0" applyNumberFormat="1" applyFont="1" applyFill="1" applyBorder="1" applyAlignment="1">
      <alignment horizontal="center"/>
    </xf>
    <xf numFmtId="167" fontId="5" fillId="27" borderId="10" xfId="0" applyNumberFormat="1" applyFont="1" applyFill="1" applyBorder="1" applyAlignment="1">
      <alignment horizontal="center" vertical="center"/>
    </xf>
    <xf numFmtId="0" fontId="5" fillId="31" borderId="10" xfId="0" applyFont="1" applyFill="1" applyBorder="1" applyAlignment="1">
      <alignment horizontal="center" vertical="center" wrapText="1"/>
    </xf>
    <xf numFmtId="0" fontId="4" fillId="26" borderId="10" xfId="0" applyFont="1" applyFill="1" applyBorder="1" applyAlignment="1">
      <alignment horizontal="center" vertical="center" wrapText="1"/>
    </xf>
    <xf numFmtId="0" fontId="5" fillId="31" borderId="10" xfId="0" applyFont="1" applyFill="1" applyBorder="1" applyAlignment="1">
      <alignment horizontal="center" vertical="center"/>
    </xf>
    <xf numFmtId="167" fontId="53" fillId="29" borderId="10" xfId="182" applyNumberFormat="1" applyFont="1" applyFill="1" applyBorder="1" applyAlignment="1">
      <alignment horizontal="center" vertical="center" wrapText="1"/>
    </xf>
    <xf numFmtId="167" fontId="54" fillId="30" borderId="10" xfId="182" applyNumberFormat="1" applyFont="1" applyFill="1" applyBorder="1" applyAlignment="1">
      <alignment horizontal="center" vertical="center" wrapText="1"/>
    </xf>
    <xf numFmtId="168" fontId="24" fillId="29" borderId="10" xfId="182" applyNumberFormat="1" applyFont="1" applyFill="1" applyBorder="1" applyAlignment="1">
      <alignment horizontal="center" vertical="center" wrapText="1"/>
    </xf>
    <xf numFmtId="167" fontId="24" fillId="29" borderId="13" xfId="182" applyNumberFormat="1" applyFont="1" applyFill="1" applyBorder="1" applyAlignment="1">
      <alignment horizontal="center" vertical="center" wrapText="1"/>
    </xf>
    <xf numFmtId="166" fontId="52" fillId="30" borderId="10" xfId="0" applyNumberFormat="1" applyFont="1" applyFill="1" applyBorder="1" applyAlignment="1">
      <alignment horizontal="center" wrapText="1"/>
    </xf>
    <xf numFmtId="169" fontId="50" fillId="30" borderId="10" xfId="0" applyNumberFormat="1" applyFont="1" applyFill="1" applyBorder="1" applyAlignment="1">
      <alignment horizontal="center" wrapText="1"/>
    </xf>
    <xf numFmtId="1" fontId="50" fillId="30" borderId="10" xfId="0" applyNumberFormat="1" applyFont="1" applyFill="1" applyBorder="1" applyAlignment="1">
      <alignment horizontal="center" wrapText="1"/>
    </xf>
    <xf numFmtId="166" fontId="4" fillId="30" borderId="10" xfId="0" applyNumberFormat="1" applyFont="1" applyFill="1" applyBorder="1" applyAlignment="1">
      <alignment horizontal="center" vertical="center" wrapText="1"/>
    </xf>
    <xf numFmtId="166" fontId="4" fillId="30" borderId="10" xfId="0" applyNumberFormat="1" applyFont="1" applyFill="1" applyBorder="1" applyAlignment="1">
      <alignment horizontal="center" vertical="center"/>
    </xf>
    <xf numFmtId="1" fontId="50" fillId="31" borderId="10" xfId="0" applyNumberFormat="1" applyFont="1" applyFill="1" applyBorder="1" applyAlignment="1">
      <alignment horizontal="center" wrapText="1"/>
    </xf>
    <xf numFmtId="169" fontId="50" fillId="31" borderId="10" xfId="0" applyNumberFormat="1" applyFont="1" applyFill="1" applyBorder="1" applyAlignment="1">
      <alignment horizontal="center" wrapText="1"/>
    </xf>
    <xf numFmtId="169" fontId="5" fillId="27" borderId="10" xfId="0" applyNumberFormat="1" applyFont="1" applyFill="1" applyBorder="1" applyAlignment="1">
      <alignment horizontal="center" vertical="center" wrapText="1"/>
    </xf>
    <xf numFmtId="1" fontId="5" fillId="27" borderId="10" xfId="0" applyNumberFormat="1" applyFont="1" applyFill="1" applyBorder="1" applyAlignment="1">
      <alignment horizontal="center" vertical="center" wrapText="1"/>
    </xf>
    <xf numFmtId="1" fontId="4" fillId="30" borderId="10" xfId="0" applyNumberFormat="1" applyFont="1" applyFill="1" applyBorder="1" applyAlignment="1">
      <alignment horizontal="center" wrapText="1"/>
    </xf>
    <xf numFmtId="1" fontId="52" fillId="26" borderId="10" xfId="0" applyNumberFormat="1" applyFont="1" applyFill="1" applyBorder="1" applyAlignment="1">
      <alignment horizontal="center" wrapText="1"/>
    </xf>
    <xf numFmtId="1" fontId="50" fillId="29" borderId="10" xfId="0" applyNumberFormat="1" applyFont="1" applyFill="1" applyBorder="1" applyAlignment="1">
      <alignment horizontal="center" wrapText="1"/>
    </xf>
    <xf numFmtId="1" fontId="5" fillId="29" borderId="10" xfId="0" applyNumberFormat="1" applyFont="1" applyFill="1" applyBorder="1" applyAlignment="1">
      <alignment horizontal="center"/>
    </xf>
    <xf numFmtId="1" fontId="49" fillId="29" borderId="10" xfId="0" applyNumberFormat="1" applyFont="1" applyFill="1" applyBorder="1" applyAlignment="1">
      <alignment horizontal="center" wrapText="1"/>
    </xf>
    <xf numFmtId="1" fontId="4" fillId="30" borderId="10" xfId="0" applyNumberFormat="1" applyFont="1" applyFill="1" applyBorder="1" applyAlignment="1">
      <alignment horizontal="center"/>
    </xf>
    <xf numFmtId="169" fontId="52" fillId="26" borderId="10" xfId="0" applyNumberFormat="1" applyFont="1" applyFill="1" applyBorder="1" applyAlignment="1">
      <alignment horizontal="center" wrapText="1"/>
    </xf>
    <xf numFmtId="169" fontId="4" fillId="0" borderId="10" xfId="0" applyNumberFormat="1" applyFont="1" applyFill="1" applyBorder="1" applyAlignment="1">
      <alignment horizontal="center" vertical="center" wrapText="1"/>
    </xf>
    <xf numFmtId="169" fontId="5" fillId="31" borderId="10" xfId="0" applyNumberFormat="1" applyFont="1" applyFill="1" applyBorder="1" applyAlignment="1">
      <alignment horizontal="center" vertical="center" wrapText="1"/>
    </xf>
    <xf numFmtId="169" fontId="50" fillId="29" borderId="10" xfId="0" applyNumberFormat="1" applyFont="1" applyFill="1" applyBorder="1" applyAlignment="1">
      <alignment horizontal="center" wrapText="1"/>
    </xf>
    <xf numFmtId="169" fontId="5" fillId="29" borderId="10" xfId="0" applyNumberFormat="1" applyFont="1" applyFill="1" applyBorder="1" applyAlignment="1">
      <alignment horizontal="center" vertical="center" wrapText="1"/>
    </xf>
    <xf numFmtId="169" fontId="24" fillId="29" borderId="10" xfId="81" applyNumberFormat="1" applyFont="1" applyFill="1" applyBorder="1" applyAlignment="1">
      <alignment horizontal="center" vertical="center"/>
    </xf>
    <xf numFmtId="169" fontId="5" fillId="29" borderId="10" xfId="0" applyNumberFormat="1" applyFont="1" applyFill="1" applyBorder="1" applyAlignment="1">
      <alignment horizontal="center"/>
    </xf>
    <xf numFmtId="169" fontId="49" fillId="29" borderId="10" xfId="0" applyNumberFormat="1" applyFont="1" applyFill="1" applyBorder="1" applyAlignment="1">
      <alignment horizontal="center" wrapText="1"/>
    </xf>
    <xf numFmtId="169" fontId="4" fillId="30" borderId="10" xfId="0" applyNumberFormat="1" applyFont="1" applyFill="1" applyBorder="1" applyAlignment="1">
      <alignment horizontal="center" wrapText="1"/>
    </xf>
    <xf numFmtId="169" fontId="25" fillId="0" borderId="10" xfId="81" applyNumberFormat="1" applyFont="1" applyFill="1" applyBorder="1" applyAlignment="1">
      <alignment horizontal="center" vertical="center"/>
    </xf>
    <xf numFmtId="169" fontId="24" fillId="29" borderId="12" xfId="81" applyNumberFormat="1" applyFont="1" applyFill="1" applyBorder="1" applyAlignment="1">
      <alignment horizontal="center" vertical="center"/>
    </xf>
    <xf numFmtId="167" fontId="54" fillId="30" borderId="10" xfId="182" applyNumberFormat="1" applyFont="1" applyFill="1" applyBorder="1" applyAlignment="1">
      <alignment horizontal="center" wrapText="1"/>
    </xf>
    <xf numFmtId="1" fontId="5" fillId="29" borderId="10" xfId="0" applyNumberFormat="1" applyFont="1" applyFill="1" applyBorder="1" applyAlignment="1">
      <alignment horizontal="center" wrapText="1"/>
    </xf>
    <xf numFmtId="0" fontId="57" fillId="0" borderId="11" xfId="81" applyFont="1" applyFill="1" applyBorder="1" applyAlignment="1">
      <alignment horizontal="center" vertical="center"/>
    </xf>
    <xf numFmtId="0" fontId="57" fillId="0" borderId="10" xfId="81" applyFont="1" applyFill="1" applyBorder="1" applyAlignment="1">
      <alignment horizontal="center" vertical="center"/>
    </xf>
    <xf numFmtId="49" fontId="57" fillId="0" borderId="10" xfId="81" applyNumberFormat="1" applyFont="1" applyFill="1" applyBorder="1" applyAlignment="1">
      <alignment horizontal="center" vertical="center"/>
    </xf>
    <xf numFmtId="0" fontId="58" fillId="0" borderId="0" xfId="0" applyFont="1" applyFill="1"/>
    <xf numFmtId="49" fontId="57" fillId="0" borderId="14" xfId="81" applyNumberFormat="1" applyFont="1" applyFill="1" applyBorder="1" applyAlignment="1">
      <alignment horizontal="center" vertical="center"/>
    </xf>
    <xf numFmtId="49" fontId="57" fillId="0" borderId="15" xfId="81" applyNumberFormat="1" applyFont="1" applyFill="1" applyBorder="1" applyAlignment="1">
      <alignment horizontal="center" vertical="center"/>
    </xf>
    <xf numFmtId="49" fontId="57" fillId="0" borderId="12" xfId="81" applyNumberFormat="1" applyFont="1" applyFill="1" applyBorder="1" applyAlignment="1">
      <alignment horizontal="center" vertical="center"/>
    </xf>
    <xf numFmtId="49" fontId="57" fillId="0" borderId="10" xfId="81" applyNumberFormat="1" applyFont="1" applyFill="1" applyBorder="1" applyAlignment="1">
      <alignment horizontal="center" vertical="center" wrapText="1"/>
    </xf>
    <xf numFmtId="0" fontId="58" fillId="0" borderId="0" xfId="0" applyFont="1"/>
    <xf numFmtId="1" fontId="24" fillId="31" borderId="10" xfId="81" applyNumberFormat="1" applyFont="1" applyFill="1" applyBorder="1" applyAlignment="1">
      <alignment horizontal="center" vertical="center"/>
    </xf>
    <xf numFmtId="49" fontId="25" fillId="0" borderId="21" xfId="182" applyNumberFormat="1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/>
    <xf numFmtId="0" fontId="0" fillId="0" borderId="23" xfId="0" applyBorder="1" applyAlignment="1"/>
    <xf numFmtId="2" fontId="24" fillId="0" borderId="13" xfId="182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5" fillId="0" borderId="13" xfId="81" applyFont="1" applyFill="1" applyBorder="1" applyAlignment="1">
      <alignment horizontal="center" vertical="center" wrapText="1"/>
    </xf>
    <xf numFmtId="0" fontId="25" fillId="0" borderId="19" xfId="81" applyFont="1" applyFill="1" applyBorder="1" applyAlignment="1">
      <alignment horizontal="center" vertical="center" wrapText="1"/>
    </xf>
    <xf numFmtId="0" fontId="25" fillId="0" borderId="16" xfId="81" applyFont="1" applyFill="1" applyBorder="1" applyAlignment="1">
      <alignment horizontal="center" vertical="center" wrapText="1"/>
    </xf>
    <xf numFmtId="0" fontId="25" fillId="0" borderId="13" xfId="81" applyFont="1" applyFill="1" applyBorder="1" applyAlignment="1">
      <alignment horizontal="center" vertical="center" textRotation="90" wrapText="1"/>
    </xf>
    <xf numFmtId="0" fontId="25" fillId="0" borderId="16" xfId="81" applyFont="1" applyFill="1" applyBorder="1" applyAlignment="1">
      <alignment horizontal="center" vertical="center" textRotation="90" wrapText="1"/>
    </xf>
    <xf numFmtId="0" fontId="25" fillId="0" borderId="10" xfId="81" applyFont="1" applyFill="1" applyBorder="1" applyAlignment="1">
      <alignment horizontal="center" vertical="center" wrapText="1"/>
    </xf>
    <xf numFmtId="0" fontId="45" fillId="0" borderId="11" xfId="81" applyFont="1" applyFill="1" applyBorder="1" applyAlignment="1">
      <alignment horizontal="center" vertical="center" wrapText="1"/>
    </xf>
    <xf numFmtId="0" fontId="45" fillId="0" borderId="17" xfId="81" applyFont="1" applyFill="1" applyBorder="1" applyAlignment="1">
      <alignment horizontal="center" vertical="center" wrapText="1"/>
    </xf>
    <xf numFmtId="0" fontId="45" fillId="0" borderId="12" xfId="81" applyFont="1" applyFill="1" applyBorder="1" applyAlignment="1">
      <alignment horizontal="center" vertical="center" wrapText="1"/>
    </xf>
    <xf numFmtId="0" fontId="25" fillId="0" borderId="11" xfId="81" applyFont="1" applyFill="1" applyBorder="1" applyAlignment="1">
      <alignment horizontal="center" vertical="center"/>
    </xf>
    <xf numFmtId="0" fontId="25" fillId="0" borderId="17" xfId="81" applyFont="1" applyFill="1" applyBorder="1" applyAlignment="1">
      <alignment horizontal="center" vertical="center"/>
    </xf>
    <xf numFmtId="0" fontId="25" fillId="0" borderId="12" xfId="81" applyFont="1" applyFill="1" applyBorder="1" applyAlignment="1">
      <alignment horizontal="center" vertical="center"/>
    </xf>
    <xf numFmtId="0" fontId="38" fillId="24" borderId="21" xfId="81" applyNumberFormat="1" applyFont="1" applyFill="1" applyBorder="1" applyAlignment="1">
      <alignment horizontal="center" vertical="center" wrapText="1"/>
    </xf>
    <xf numFmtId="0" fontId="38" fillId="24" borderId="22" xfId="81" applyNumberFormat="1" applyFont="1" applyFill="1" applyBorder="1" applyAlignment="1">
      <alignment horizontal="center" vertical="center" wrapText="1"/>
    </xf>
    <xf numFmtId="0" fontId="38" fillId="24" borderId="23" xfId="81" applyNumberFormat="1" applyFont="1" applyFill="1" applyBorder="1" applyAlignment="1">
      <alignment horizontal="center" vertical="center" wrapText="1"/>
    </xf>
    <xf numFmtId="0" fontId="38" fillId="24" borderId="24" xfId="81" applyNumberFormat="1" applyFont="1" applyFill="1" applyBorder="1" applyAlignment="1">
      <alignment horizontal="center" vertical="center" wrapText="1"/>
    </xf>
    <xf numFmtId="0" fontId="38" fillId="24" borderId="18" xfId="81" applyNumberFormat="1" applyFont="1" applyFill="1" applyBorder="1" applyAlignment="1">
      <alignment horizontal="center" vertical="center" wrapText="1"/>
    </xf>
    <xf numFmtId="0" fontId="38" fillId="24" borderId="25" xfId="81" applyNumberFormat="1" applyFont="1" applyFill="1" applyBorder="1" applyAlignment="1">
      <alignment horizontal="center" vertical="center" wrapText="1"/>
    </xf>
    <xf numFmtId="0" fontId="4" fillId="0" borderId="21" xfId="81" applyFont="1" applyFill="1" applyBorder="1" applyAlignment="1">
      <alignment horizontal="center" vertical="center" wrapText="1"/>
    </xf>
    <xf numFmtId="0" fontId="4" fillId="0" borderId="22" xfId="81" applyFont="1" applyFill="1" applyBorder="1" applyAlignment="1">
      <alignment horizontal="center" vertical="center" wrapText="1"/>
    </xf>
    <xf numFmtId="0" fontId="4" fillId="0" borderId="23" xfId="81" applyFont="1" applyFill="1" applyBorder="1" applyAlignment="1">
      <alignment horizontal="center" vertical="center" wrapText="1"/>
    </xf>
    <xf numFmtId="0" fontId="4" fillId="0" borderId="24" xfId="81" applyFont="1" applyFill="1" applyBorder="1" applyAlignment="1">
      <alignment horizontal="center" vertical="center" wrapText="1"/>
    </xf>
    <xf numFmtId="0" fontId="4" fillId="0" borderId="18" xfId="81" applyFont="1" applyFill="1" applyBorder="1" applyAlignment="1">
      <alignment horizontal="center" vertical="center" wrapText="1"/>
    </xf>
    <xf numFmtId="0" fontId="4" fillId="0" borderId="25" xfId="81" applyFont="1" applyFill="1" applyBorder="1" applyAlignment="1">
      <alignment horizontal="center" vertical="center" wrapText="1"/>
    </xf>
    <xf numFmtId="0" fontId="25" fillId="0" borderId="27" xfId="81" applyFont="1" applyFill="1" applyBorder="1" applyAlignment="1">
      <alignment horizontal="center" vertical="center"/>
    </xf>
    <xf numFmtId="0" fontId="25" fillId="0" borderId="11" xfId="81" applyFont="1" applyFill="1" applyBorder="1" applyAlignment="1">
      <alignment horizontal="center" vertical="center" wrapText="1"/>
    </xf>
    <xf numFmtId="0" fontId="25" fillId="0" borderId="17" xfId="81" applyFont="1" applyFill="1" applyBorder="1" applyAlignment="1">
      <alignment horizontal="center" vertical="center" wrapText="1"/>
    </xf>
    <xf numFmtId="0" fontId="25" fillId="0" borderId="20" xfId="81" applyFont="1" applyFill="1" applyBorder="1" applyAlignment="1">
      <alignment horizontal="center" vertical="center" wrapText="1"/>
    </xf>
    <xf numFmtId="0" fontId="25" fillId="0" borderId="20" xfId="81" applyFont="1" applyFill="1" applyBorder="1" applyAlignment="1">
      <alignment horizontal="center" vertical="center"/>
    </xf>
    <xf numFmtId="0" fontId="24" fillId="0" borderId="0" xfId="79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9" fillId="0" borderId="0" xfId="182" applyFont="1" applyAlignment="1">
      <alignment horizontal="center" vertical="center" wrapText="1"/>
    </xf>
    <xf numFmtId="0" fontId="26" fillId="0" borderId="0" xfId="182" applyFont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5" fillId="0" borderId="18" xfId="217" applyFont="1" applyFill="1" applyBorder="1" applyAlignment="1">
      <alignment horizontal="center"/>
    </xf>
    <xf numFmtId="0" fontId="25" fillId="0" borderId="12" xfId="81" applyFont="1" applyFill="1" applyBorder="1" applyAlignment="1">
      <alignment horizontal="center" vertical="center" wrapText="1"/>
    </xf>
    <xf numFmtId="0" fontId="45" fillId="0" borderId="11" xfId="81" applyFont="1" applyFill="1" applyBorder="1" applyAlignment="1">
      <alignment horizontal="center" vertical="center"/>
    </xf>
    <xf numFmtId="0" fontId="45" fillId="0" borderId="17" xfId="81" applyFont="1" applyFill="1" applyBorder="1" applyAlignment="1">
      <alignment horizontal="center" vertical="center"/>
    </xf>
    <xf numFmtId="0" fontId="45" fillId="0" borderId="12" xfId="81" applyFont="1" applyFill="1" applyBorder="1" applyAlignment="1">
      <alignment horizontal="center" vertical="center"/>
    </xf>
    <xf numFmtId="0" fontId="35" fillId="24" borderId="11" xfId="81" applyFont="1" applyFill="1" applyBorder="1" applyAlignment="1">
      <alignment horizontal="center" vertical="center" wrapText="1"/>
    </xf>
    <xf numFmtId="0" fontId="35" fillId="24" borderId="17" xfId="81" applyFont="1" applyFill="1" applyBorder="1" applyAlignment="1">
      <alignment horizontal="center" vertical="center" wrapText="1"/>
    </xf>
    <xf numFmtId="0" fontId="35" fillId="24" borderId="12" xfId="81" applyFont="1" applyFill="1" applyBorder="1" applyAlignment="1">
      <alignment horizontal="center" vertical="center" wrapText="1"/>
    </xf>
    <xf numFmtId="0" fontId="35" fillId="24" borderId="11" xfId="81" applyFont="1" applyFill="1" applyBorder="1" applyAlignment="1">
      <alignment horizontal="center" vertical="center"/>
    </xf>
    <xf numFmtId="0" fontId="35" fillId="24" borderId="17" xfId="81" applyFont="1" applyFill="1" applyBorder="1" applyAlignment="1">
      <alignment horizontal="center" vertical="center"/>
    </xf>
    <xf numFmtId="0" fontId="35" fillId="24" borderId="12" xfId="81" applyFont="1" applyFill="1" applyBorder="1" applyAlignment="1">
      <alignment horizontal="center" vertical="center"/>
    </xf>
    <xf numFmtId="0" fontId="25" fillId="0" borderId="21" xfId="81" applyFont="1" applyFill="1" applyBorder="1" applyAlignment="1">
      <alignment horizontal="center" vertical="center" wrapText="1"/>
    </xf>
    <xf numFmtId="0" fontId="25" fillId="0" borderId="23" xfId="81" applyFont="1" applyFill="1" applyBorder="1" applyAlignment="1">
      <alignment horizontal="center" vertical="center" wrapText="1"/>
    </xf>
    <xf numFmtId="0" fontId="25" fillId="0" borderId="26" xfId="81" applyFont="1" applyFill="1" applyBorder="1" applyAlignment="1">
      <alignment horizontal="center" vertical="center" wrapText="1"/>
    </xf>
    <xf numFmtId="0" fontId="25" fillId="0" borderId="28" xfId="81" applyFont="1" applyFill="1" applyBorder="1" applyAlignment="1">
      <alignment horizontal="center" vertical="center" wrapText="1"/>
    </xf>
    <xf numFmtId="0" fontId="25" fillId="0" borderId="24" xfId="81" applyFont="1" applyFill="1" applyBorder="1" applyAlignment="1">
      <alignment horizontal="center" vertical="center" wrapText="1"/>
    </xf>
    <xf numFmtId="0" fontId="25" fillId="0" borderId="25" xfId="81" applyFont="1" applyFill="1" applyBorder="1" applyAlignment="1">
      <alignment horizontal="center" vertical="center" wrapText="1"/>
    </xf>
    <xf numFmtId="0" fontId="35" fillId="24" borderId="21" xfId="81" applyFont="1" applyFill="1" applyBorder="1" applyAlignment="1">
      <alignment horizontal="center" vertical="center" wrapText="1"/>
    </xf>
    <xf numFmtId="0" fontId="35" fillId="24" borderId="22" xfId="81" applyFont="1" applyFill="1" applyBorder="1" applyAlignment="1">
      <alignment horizontal="center" vertical="center" wrapText="1"/>
    </xf>
    <xf numFmtId="0" fontId="35" fillId="24" borderId="23" xfId="81" applyFont="1" applyFill="1" applyBorder="1" applyAlignment="1">
      <alignment horizontal="center" vertical="center" wrapText="1"/>
    </xf>
    <xf numFmtId="0" fontId="35" fillId="24" borderId="24" xfId="81" applyFont="1" applyFill="1" applyBorder="1" applyAlignment="1">
      <alignment horizontal="center" vertical="center" wrapText="1"/>
    </xf>
    <xf numFmtId="0" fontId="35" fillId="24" borderId="18" xfId="81" applyFont="1" applyFill="1" applyBorder="1" applyAlignment="1">
      <alignment horizontal="center" vertical="center" wrapText="1"/>
    </xf>
    <xf numFmtId="0" fontId="35" fillId="24" borderId="25" xfId="81" applyFont="1" applyFill="1" applyBorder="1" applyAlignment="1">
      <alignment horizontal="center" vertical="center" wrapText="1"/>
    </xf>
    <xf numFmtId="0" fontId="36" fillId="25" borderId="11" xfId="81" applyFont="1" applyFill="1" applyBorder="1" applyAlignment="1">
      <alignment horizontal="center" vertical="center" wrapText="1"/>
    </xf>
    <xf numFmtId="0" fontId="36" fillId="25" borderId="17" xfId="81" applyFont="1" applyFill="1" applyBorder="1" applyAlignment="1">
      <alignment horizontal="center" vertical="center" wrapText="1"/>
    </xf>
    <xf numFmtId="0" fontId="36" fillId="25" borderId="20" xfId="81" applyFont="1" applyFill="1" applyBorder="1" applyAlignment="1">
      <alignment horizontal="center" vertical="center" wrapText="1"/>
    </xf>
    <xf numFmtId="0" fontId="45" fillId="0" borderId="21" xfId="81" applyFont="1" applyFill="1" applyBorder="1" applyAlignment="1">
      <alignment horizontal="center" vertical="center" wrapText="1"/>
    </xf>
    <xf numFmtId="0" fontId="45" fillId="0" borderId="22" xfId="81" applyFont="1" applyFill="1" applyBorder="1" applyAlignment="1">
      <alignment horizontal="center" vertical="center" wrapText="1"/>
    </xf>
    <xf numFmtId="0" fontId="45" fillId="0" borderId="23" xfId="81" applyFont="1" applyFill="1" applyBorder="1" applyAlignment="1">
      <alignment horizontal="center" vertical="center" wrapText="1"/>
    </xf>
    <xf numFmtId="0" fontId="45" fillId="0" borderId="24" xfId="81" applyFont="1" applyFill="1" applyBorder="1" applyAlignment="1">
      <alignment horizontal="center" vertical="center" wrapText="1"/>
    </xf>
    <xf numFmtId="0" fontId="45" fillId="0" borderId="18" xfId="81" applyFont="1" applyFill="1" applyBorder="1" applyAlignment="1">
      <alignment horizontal="center" vertical="center" wrapText="1"/>
    </xf>
    <xf numFmtId="0" fontId="45" fillId="0" borderId="25" xfId="81" applyFont="1" applyFill="1" applyBorder="1" applyAlignment="1">
      <alignment horizontal="center" vertical="center" wrapText="1"/>
    </xf>
    <xf numFmtId="0" fontId="25" fillId="0" borderId="19" xfId="81" applyFont="1" applyFill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2" fontId="54" fillId="30" borderId="10" xfId="182" applyNumberFormat="1" applyFont="1" applyFill="1" applyBorder="1" applyAlignment="1">
      <alignment horizontal="center" vertical="center" wrapText="1"/>
    </xf>
    <xf numFmtId="0" fontId="54" fillId="30" borderId="10" xfId="182" applyFont="1" applyFill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Обычный_Форматы по компаниям_last" xfId="217"/>
    <cellStyle name="Плохой" xfId="218" builtinId="27" customBuiltin="1"/>
    <cellStyle name="Плохой 2" xfId="219"/>
    <cellStyle name="Пояснение" xfId="220" builtinId="53" customBuiltin="1"/>
    <cellStyle name="Пояснение 2" xfId="221"/>
    <cellStyle name="Примечание" xfId="222" builtinId="10" customBuiltin="1"/>
    <cellStyle name="Примечание 2" xfId="223"/>
    <cellStyle name="Процентный 2" xfId="224"/>
    <cellStyle name="Процентный 3" xfId="225"/>
    <cellStyle name="Связанная ячейка" xfId="226" builtinId="24" customBuiltin="1"/>
    <cellStyle name="Связанная ячейка 2" xfId="227"/>
    <cellStyle name="Стиль 1" xfId="228"/>
    <cellStyle name="Текст предупреждения" xfId="229" builtinId="11" customBuiltin="1"/>
    <cellStyle name="Текст предупреждения 2" xfId="230"/>
    <cellStyle name="Финансовый 2" xfId="231"/>
    <cellStyle name="Финансовый 2 2" xfId="232"/>
    <cellStyle name="Финансовый 2 2 2" xfId="233"/>
    <cellStyle name="Финансовый 2 2 2 2" xfId="234"/>
    <cellStyle name="Финансовый 2 2 2 2 2" xfId="235"/>
    <cellStyle name="Финансовый 2 2 2 3" xfId="236"/>
    <cellStyle name="Финансовый 2 2 3" xfId="237"/>
    <cellStyle name="Финансовый 2 2 4" xfId="238"/>
    <cellStyle name="Финансовый 2 3" xfId="239"/>
    <cellStyle name="Финансовый 2 3 2" xfId="240"/>
    <cellStyle name="Финансовый 2 3 2 2" xfId="241"/>
    <cellStyle name="Финансовый 2 3 2 3" xfId="242"/>
    <cellStyle name="Финансовый 2 3 3" xfId="243"/>
    <cellStyle name="Финансовый 2 3 4" xfId="244"/>
    <cellStyle name="Финансовый 2 4" xfId="245"/>
    <cellStyle name="Финансовый 2 4 2" xfId="246"/>
    <cellStyle name="Финансовый 2 4 3" xfId="247"/>
    <cellStyle name="Финансовый 2 5" xfId="248"/>
    <cellStyle name="Финансовый 2 6" xfId="249"/>
    <cellStyle name="Финансовый 2 7" xfId="250"/>
    <cellStyle name="Финансовый 3" xfId="251"/>
    <cellStyle name="Финансовый 3 2" xfId="252"/>
    <cellStyle name="Финансовый 3 2 2" xfId="253"/>
    <cellStyle name="Финансовый 3 2 2 2" xfId="254"/>
    <cellStyle name="Финансовый 3 2 2 3" xfId="255"/>
    <cellStyle name="Финансовый 3 2 3" xfId="256"/>
    <cellStyle name="Финансовый 3 2 4" xfId="257"/>
    <cellStyle name="Финансовый 3 3" xfId="258"/>
    <cellStyle name="Финансовый 3 3 2" xfId="259"/>
    <cellStyle name="Финансовый 3 3 2 2" xfId="260"/>
    <cellStyle name="Финансовый 3 3 2 3" xfId="261"/>
    <cellStyle name="Финансовый 3 3 3" xfId="262"/>
    <cellStyle name="Финансовый 3 3 4" xfId="263"/>
    <cellStyle name="Финансовый 3 4" xfId="264"/>
    <cellStyle name="Финансовый 3 4 2" xfId="265"/>
    <cellStyle name="Финансовый 3 4 3" xfId="266"/>
    <cellStyle name="Финансовый 3 5" xfId="267"/>
    <cellStyle name="Финансовый 3 6" xfId="268"/>
    <cellStyle name="Финансовый 3 7" xfId="269"/>
    <cellStyle name="Хороший" xfId="270" builtinId="26" customBuiltin="1"/>
    <cellStyle name="Хороший 2" xfId="2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GI77"/>
  <sheetViews>
    <sheetView tabSelected="1" view="pageBreakPreview" topLeftCell="A28" zoomScale="80" zoomScaleSheetLayoutView="80" workbookViewId="0">
      <selection activeCell="C84" sqref="C84"/>
    </sheetView>
  </sheetViews>
  <sheetFormatPr defaultColWidth="9" defaultRowHeight="15.6"/>
  <cols>
    <col min="1" max="1" width="6.59765625" style="1" customWidth="1"/>
    <col min="2" max="2" width="42.69921875" style="1" customWidth="1"/>
    <col min="3" max="3" width="19" style="1" customWidth="1"/>
    <col min="4" max="4" width="10.296875" style="1" customWidth="1"/>
    <col min="5" max="5" width="5.8984375" style="1" customWidth="1"/>
    <col min="6" max="6" width="7.3984375" style="1" hidden="1" customWidth="1"/>
    <col min="7" max="7" width="6.59765625" style="1" hidden="1" customWidth="1"/>
    <col min="8" max="13" width="4.19921875" style="1" hidden="1" customWidth="1"/>
    <col min="14" max="14" width="4.5" style="1" hidden="1" customWidth="1"/>
    <col min="15" max="15" width="6.59765625" style="1" hidden="1" customWidth="1"/>
    <col min="16" max="20" width="4.19921875" style="1" hidden="1" customWidth="1"/>
    <col min="21" max="21" width="2.3984375" style="1" hidden="1" customWidth="1"/>
    <col min="22" max="22" width="4.3984375" style="1" customWidth="1"/>
    <col min="23" max="23" width="4.8984375" style="1" customWidth="1"/>
    <col min="24" max="24" width="4.19921875" style="1" customWidth="1"/>
    <col min="25" max="25" width="3.5" style="1" customWidth="1"/>
    <col min="26" max="26" width="4.19921875" style="1" customWidth="1"/>
    <col min="27" max="27" width="3.3984375" style="1" customWidth="1"/>
    <col min="28" max="28" width="3.296875" style="1" customWidth="1"/>
    <col min="29" max="29" width="3.8984375" style="1" customWidth="1"/>
    <col min="30" max="30" width="3.19921875" style="1" customWidth="1"/>
    <col min="31" max="32" width="3.69921875" style="1" customWidth="1"/>
    <col min="33" max="34" width="4.19921875" style="1" customWidth="1"/>
    <col min="35" max="35" width="3" style="1" customWidth="1"/>
    <col min="36" max="36" width="4.296875" style="1" customWidth="1"/>
    <col min="37" max="37" width="3.19921875" style="1" customWidth="1"/>
    <col min="38" max="39" width="6.59765625" style="2" hidden="1" customWidth="1"/>
    <col min="40" max="44" width="6.09765625" style="2" hidden="1" customWidth="1"/>
    <col min="45" max="46" width="6.59765625" style="2" hidden="1" customWidth="1"/>
    <col min="47" max="50" width="6.09765625" style="2" hidden="1" customWidth="1"/>
    <col min="51" max="51" width="7.69921875" style="2" hidden="1" customWidth="1"/>
    <col min="52" max="53" width="6.59765625" style="2" hidden="1" customWidth="1"/>
    <col min="54" max="56" width="6.09765625" style="2" hidden="1" customWidth="1"/>
    <col min="57" max="57" width="3.3984375" style="2" hidden="1" customWidth="1"/>
    <col min="58" max="58" width="3.296875" style="2" hidden="1" customWidth="1"/>
    <col min="59" max="59" width="2.8984375" style="1" hidden="1" customWidth="1"/>
    <col min="60" max="60" width="3" style="1" hidden="1" customWidth="1"/>
    <col min="61" max="61" width="3.59765625" style="1" hidden="1" customWidth="1"/>
    <col min="62" max="62" width="3.296875" style="1" hidden="1" customWidth="1"/>
    <col min="63" max="63" width="2.59765625" style="1" hidden="1" customWidth="1"/>
    <col min="64" max="64" width="2.69921875" style="1" hidden="1" customWidth="1"/>
    <col min="65" max="65" width="0.5" style="1" hidden="1" customWidth="1"/>
    <col min="66" max="66" width="3.5" style="1" customWidth="1"/>
    <col min="67" max="67" width="9.19921875" style="2" customWidth="1"/>
    <col min="68" max="68" width="3.8984375" style="2" customWidth="1"/>
    <col min="69" max="69" width="3.5" style="2" customWidth="1"/>
    <col min="70" max="70" width="3.796875" style="2" customWidth="1"/>
    <col min="71" max="71" width="4.19921875" style="2" customWidth="1"/>
    <col min="72" max="72" width="3" style="2" customWidth="1"/>
    <col min="73" max="73" width="3.8984375" style="2" customWidth="1"/>
    <col min="74" max="74" width="4.5" style="2" customWidth="1"/>
    <col min="75" max="76" width="3.796875" style="2" customWidth="1"/>
    <col min="77" max="77" width="4.19921875" style="2" customWidth="1"/>
    <col min="78" max="78" width="3.8984375" style="2" customWidth="1"/>
    <col min="79" max="80" width="4.19921875" style="2" customWidth="1"/>
    <col min="81" max="81" width="3.796875" style="2" customWidth="1"/>
    <col min="82" max="82" width="3.796875" style="1" customWidth="1"/>
    <col min="83" max="83" width="8.296875" style="2" customWidth="1"/>
    <col min="84" max="84" width="4.19921875" style="2" customWidth="1"/>
    <col min="85" max="85" width="3.8984375" style="2" customWidth="1"/>
    <col min="86" max="86" width="4" style="2" customWidth="1"/>
    <col min="87" max="87" width="4.19921875" style="2" customWidth="1"/>
    <col min="88" max="88" width="3.5" style="2" customWidth="1"/>
    <col min="89" max="89" width="3.3984375" style="2" customWidth="1"/>
    <col min="90" max="90" width="3.796875" style="2" customWidth="1"/>
    <col min="91" max="91" width="3.59765625" style="2" customWidth="1"/>
    <col min="92" max="92" width="3.19921875" style="2" customWidth="1"/>
    <col min="93" max="93" width="3" style="2" customWidth="1"/>
    <col min="94" max="94" width="3.8984375" style="2" customWidth="1"/>
    <col min="95" max="95" width="3.5" style="2" customWidth="1"/>
    <col min="96" max="96" width="3.69921875" style="2" customWidth="1"/>
    <col min="97" max="97" width="3.19921875" style="2" customWidth="1"/>
    <col min="98" max="98" width="3.5" style="1" customWidth="1"/>
    <col min="99" max="99" width="8.796875" style="2" customWidth="1"/>
    <col min="100" max="100" width="5.3984375" style="2" customWidth="1"/>
    <col min="101" max="101" width="4.19921875" style="2" customWidth="1"/>
    <col min="102" max="102" width="4" style="2" customWidth="1"/>
    <col min="103" max="103" width="4.19921875" style="2" customWidth="1"/>
    <col min="104" max="104" width="3.3984375" style="2" customWidth="1"/>
    <col min="105" max="105" width="3.59765625" style="2" customWidth="1"/>
    <col min="106" max="106" width="4" style="2" customWidth="1"/>
    <col min="107" max="107" width="4.09765625" style="2" customWidth="1"/>
    <col min="108" max="108" width="4.296875" style="2" customWidth="1"/>
    <col min="109" max="109" width="3.69921875" style="2" customWidth="1"/>
    <col min="110" max="110" width="3.796875" style="2" customWidth="1"/>
    <col min="111" max="111" width="3.3984375" style="2" customWidth="1"/>
    <col min="112" max="112" width="4.19921875" style="2" customWidth="1"/>
    <col min="113" max="113" width="4.09765625" style="2" customWidth="1"/>
    <col min="114" max="114" width="4" style="1" customWidth="1"/>
    <col min="115" max="115" width="9" style="2" customWidth="1"/>
    <col min="116" max="116" width="4.3984375" style="2" customWidth="1"/>
    <col min="117" max="117" width="4.19921875" style="2" customWidth="1"/>
    <col min="118" max="118" width="5.5" style="2" customWidth="1"/>
    <col min="119" max="119" width="4.19921875" style="2" customWidth="1"/>
    <col min="120" max="120" width="3.8984375" style="2" customWidth="1"/>
    <col min="121" max="122" width="4.5" style="2" customWidth="1"/>
    <col min="123" max="123" width="4.09765625" style="2" customWidth="1"/>
    <col min="124" max="124" width="4.5" style="2" customWidth="1"/>
    <col min="125" max="125" width="4.19921875" style="2" customWidth="1"/>
    <col min="126" max="126" width="4.296875" style="2" customWidth="1"/>
    <col min="127" max="128" width="4.19921875" style="2" customWidth="1"/>
    <col min="129" max="129" width="5.796875" style="2" customWidth="1"/>
    <col min="130" max="130" width="4.5" style="1" bestFit="1" customWidth="1"/>
    <col min="131" max="131" width="9.5" style="2" customWidth="1"/>
    <col min="132" max="133" width="4.3984375" style="2" customWidth="1"/>
    <col min="134" max="134" width="5.09765625" style="2" customWidth="1"/>
    <col min="135" max="136" width="4.19921875" style="2" customWidth="1"/>
    <col min="137" max="137" width="5.796875" style="2" customWidth="1"/>
    <col min="138" max="138" width="4.5" style="2" customWidth="1"/>
    <col min="139" max="139" width="5.69921875" style="2" customWidth="1"/>
    <col min="140" max="140" width="5.796875" style="2" customWidth="1"/>
    <col min="141" max="141" width="4.19921875" style="2" customWidth="1"/>
    <col min="142" max="142" width="6.5" style="2" customWidth="1"/>
    <col min="143" max="144" width="4.19921875" style="2" customWidth="1"/>
    <col min="145" max="145" width="5.59765625" style="2" customWidth="1"/>
    <col min="146" max="146" width="4.5" style="1" customWidth="1"/>
    <col min="147" max="147" width="10" style="1" customWidth="1"/>
    <col min="148" max="148" width="5.69921875" style="1" customWidth="1"/>
    <col min="149" max="149" width="4.5" style="1" customWidth="1"/>
    <col min="150" max="150" width="7.5" style="1" customWidth="1"/>
    <col min="151" max="152" width="4.19921875" style="1" customWidth="1"/>
    <col min="153" max="153" width="4.296875" style="1" customWidth="1"/>
    <col min="154" max="154" width="4.5" style="1" customWidth="1"/>
    <col min="155" max="155" width="4.8984375" style="1" customWidth="1"/>
    <col min="156" max="156" width="4" style="1" customWidth="1"/>
    <col min="157" max="157" width="4.59765625" style="1" customWidth="1"/>
    <col min="158" max="158" width="3.8984375" style="1" customWidth="1"/>
    <col min="159" max="159" width="4.19921875" style="1" customWidth="1"/>
    <col min="160" max="160" width="3.8984375" style="1" customWidth="1"/>
    <col min="161" max="161" width="4.3984375" style="2" customWidth="1"/>
    <col min="162" max="162" width="8.5" style="21" customWidth="1"/>
    <col min="163" max="163" width="4.09765625" style="1" customWidth="1"/>
    <col min="164" max="164" width="3.69921875" style="1" customWidth="1"/>
    <col min="165" max="189" width="0" style="1" hidden="1" customWidth="1"/>
    <col min="190" max="16384" width="9" style="1"/>
  </cols>
  <sheetData>
    <row r="1" spans="1:164" ht="18">
      <c r="BH1" s="2"/>
      <c r="BI1" s="2"/>
      <c r="BJ1" s="2"/>
      <c r="BK1" s="2"/>
      <c r="BL1" s="2"/>
      <c r="BM1" s="8" t="s">
        <v>31</v>
      </c>
    </row>
    <row r="2" spans="1:164" ht="18">
      <c r="BH2" s="2"/>
      <c r="BI2" s="2"/>
      <c r="BJ2" s="2"/>
      <c r="BK2" s="2"/>
      <c r="BL2" s="2"/>
      <c r="BM2" s="6" t="s">
        <v>0</v>
      </c>
    </row>
    <row r="3" spans="1:164" ht="18">
      <c r="BH3" s="2"/>
      <c r="BI3" s="2"/>
      <c r="BJ3" s="2"/>
      <c r="BK3" s="2"/>
      <c r="BL3" s="2"/>
      <c r="BM3" s="6" t="s">
        <v>88</v>
      </c>
    </row>
    <row r="4" spans="1:164">
      <c r="A4" s="217" t="s">
        <v>32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7"/>
      <c r="AU4" s="217"/>
      <c r="AV4" s="217"/>
      <c r="AW4" s="217"/>
      <c r="AX4" s="217"/>
      <c r="AY4" s="217"/>
      <c r="AZ4" s="217"/>
      <c r="BA4" s="217"/>
      <c r="BB4" s="217"/>
      <c r="BC4" s="217"/>
      <c r="BD4" s="217"/>
      <c r="BE4" s="217"/>
      <c r="BF4" s="217"/>
      <c r="BG4" s="217"/>
      <c r="BH4" s="217"/>
      <c r="BI4" s="217"/>
      <c r="BJ4" s="217"/>
      <c r="BK4" s="217"/>
      <c r="BL4" s="217"/>
      <c r="BM4" s="217"/>
    </row>
    <row r="5" spans="1:164">
      <c r="A5" s="218"/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P5" s="218"/>
      <c r="AQ5" s="218"/>
      <c r="AR5" s="218"/>
      <c r="AS5" s="218"/>
      <c r="AT5" s="218"/>
      <c r="AU5" s="218"/>
      <c r="AV5" s="218"/>
      <c r="AW5" s="218"/>
      <c r="AX5" s="218"/>
      <c r="AY5" s="218"/>
      <c r="AZ5" s="218"/>
      <c r="BA5" s="218"/>
      <c r="BB5" s="218"/>
      <c r="BC5" s="218"/>
      <c r="BD5" s="218"/>
      <c r="BE5" s="218"/>
      <c r="BF5" s="218"/>
      <c r="BG5" s="218"/>
      <c r="BH5" s="218"/>
      <c r="BI5" s="218"/>
      <c r="BJ5" s="218"/>
      <c r="BK5" s="218"/>
      <c r="BL5" s="218"/>
      <c r="BM5" s="218"/>
      <c r="BN5" s="61"/>
      <c r="BO5" s="61"/>
      <c r="BP5" s="61"/>
      <c r="BQ5" s="61"/>
      <c r="BR5" s="61"/>
      <c r="BS5" s="61"/>
      <c r="BT5" s="85"/>
      <c r="BU5" s="61"/>
      <c r="BV5" s="61"/>
      <c r="BW5" s="61"/>
      <c r="BX5" s="61"/>
      <c r="BY5" s="61"/>
      <c r="BZ5" s="61"/>
      <c r="CA5" s="61"/>
      <c r="CB5" s="85"/>
      <c r="CC5" s="61"/>
      <c r="CD5" s="61"/>
      <c r="CE5" s="61"/>
      <c r="CF5" s="61"/>
      <c r="CG5" s="61"/>
      <c r="CH5" s="61"/>
      <c r="CI5" s="61"/>
      <c r="CJ5" s="85"/>
      <c r="CK5" s="61"/>
      <c r="CL5" s="61"/>
      <c r="CM5" s="61"/>
      <c r="CN5" s="61"/>
      <c r="CO5" s="61"/>
      <c r="CP5" s="61"/>
      <c r="CQ5" s="61"/>
      <c r="CR5" s="85"/>
      <c r="CS5" s="61"/>
      <c r="CT5" s="61"/>
      <c r="CU5" s="61"/>
      <c r="CV5" s="61"/>
      <c r="CW5" s="61"/>
      <c r="CX5" s="61"/>
      <c r="CY5" s="61"/>
      <c r="CZ5" s="85"/>
      <c r="DA5" s="61"/>
      <c r="DB5" s="61"/>
      <c r="DC5" s="61"/>
      <c r="DD5" s="61"/>
      <c r="DE5" s="61"/>
      <c r="DF5" s="61"/>
      <c r="DG5" s="61"/>
      <c r="DH5" s="85"/>
      <c r="DI5" s="61"/>
      <c r="DJ5" s="61"/>
      <c r="DK5" s="61"/>
      <c r="DL5" s="61"/>
      <c r="DM5" s="61"/>
      <c r="DN5" s="61"/>
      <c r="DO5" s="61"/>
      <c r="DP5" s="85"/>
      <c r="DQ5" s="61"/>
      <c r="DR5" s="61"/>
      <c r="DS5" s="61"/>
      <c r="DT5" s="61"/>
      <c r="DU5" s="61"/>
      <c r="DV5" s="61"/>
      <c r="DW5" s="61"/>
      <c r="DX5" s="85"/>
      <c r="DY5" s="61"/>
      <c r="DZ5" s="19"/>
      <c r="EA5" s="19"/>
      <c r="EB5" s="19"/>
      <c r="EC5" s="19"/>
      <c r="ED5" s="19"/>
      <c r="EE5" s="19"/>
      <c r="EF5" s="85"/>
      <c r="EG5" s="19"/>
      <c r="EH5" s="19"/>
      <c r="EI5" s="19"/>
      <c r="EJ5" s="19"/>
      <c r="EK5" s="19"/>
      <c r="EL5" s="19"/>
      <c r="EM5" s="19"/>
      <c r="EN5" s="85"/>
      <c r="EO5" s="19"/>
      <c r="EP5" s="19"/>
      <c r="EQ5" s="19"/>
      <c r="ER5" s="19"/>
      <c r="ES5" s="19"/>
      <c r="ET5" s="19"/>
      <c r="EU5" s="19"/>
      <c r="EV5" s="85"/>
      <c r="EW5" s="19"/>
      <c r="EX5" s="19"/>
      <c r="EY5" s="19"/>
      <c r="EZ5" s="19"/>
      <c r="FA5" s="19"/>
      <c r="FB5" s="19"/>
      <c r="FC5" s="19"/>
      <c r="FD5" s="19"/>
      <c r="FE5" s="48"/>
      <c r="FF5" s="22"/>
      <c r="FG5" s="2"/>
      <c r="FH5" s="2"/>
    </row>
    <row r="6" spans="1:164" ht="41.25" customHeight="1">
      <c r="A6" s="221" t="s">
        <v>180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221"/>
      <c r="AJ6" s="221"/>
      <c r="AK6" s="221"/>
      <c r="AL6" s="221"/>
      <c r="AM6" s="221"/>
      <c r="AN6" s="221"/>
      <c r="AO6" s="221"/>
      <c r="AP6" s="221"/>
      <c r="AQ6" s="221"/>
      <c r="AR6" s="221"/>
      <c r="AS6" s="221"/>
      <c r="AT6" s="221"/>
      <c r="AU6" s="221"/>
      <c r="AV6" s="221"/>
      <c r="AW6" s="221"/>
      <c r="AX6" s="221"/>
      <c r="AY6" s="221"/>
      <c r="AZ6" s="221"/>
      <c r="BA6" s="221"/>
      <c r="BB6" s="221"/>
      <c r="BC6" s="221"/>
      <c r="BD6" s="221"/>
      <c r="BE6" s="221"/>
      <c r="BF6" s="221"/>
      <c r="BG6" s="221"/>
      <c r="BH6" s="221"/>
      <c r="BI6" s="221"/>
      <c r="BJ6" s="221"/>
      <c r="BK6" s="221"/>
      <c r="BL6" s="221"/>
      <c r="BM6" s="221"/>
      <c r="BN6" s="14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14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14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14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14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32"/>
      <c r="FF6" s="23"/>
      <c r="FG6" s="14"/>
      <c r="FH6" s="14"/>
    </row>
    <row r="7" spans="1:164">
      <c r="A7" s="222" t="s">
        <v>30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  <c r="BI7" s="222"/>
      <c r="BJ7" s="222"/>
      <c r="BK7" s="222"/>
      <c r="BL7" s="222"/>
      <c r="BM7" s="222"/>
      <c r="BN7" s="15" t="s">
        <v>9</v>
      </c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15" t="s">
        <v>9</v>
      </c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15" t="s">
        <v>9</v>
      </c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15" t="s">
        <v>9</v>
      </c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15" t="s">
        <v>9</v>
      </c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33"/>
      <c r="FF7" s="24"/>
      <c r="FG7" s="15"/>
      <c r="FH7" s="15"/>
    </row>
    <row r="8" spans="1:164">
      <c r="A8" s="222"/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222"/>
      <c r="AR8" s="222"/>
      <c r="AS8" s="222"/>
      <c r="AT8" s="222"/>
      <c r="AU8" s="222"/>
      <c r="AV8" s="222"/>
      <c r="AW8" s="222"/>
      <c r="AX8" s="222"/>
      <c r="AY8" s="222"/>
      <c r="AZ8" s="222"/>
      <c r="BA8" s="222"/>
      <c r="BB8" s="222"/>
      <c r="BC8" s="222"/>
      <c r="BD8" s="222"/>
      <c r="BE8" s="222"/>
      <c r="BF8" s="222"/>
      <c r="BG8" s="222"/>
      <c r="BH8" s="222"/>
      <c r="BI8" s="222"/>
      <c r="BJ8" s="222"/>
      <c r="BK8" s="222"/>
      <c r="BL8" s="222"/>
      <c r="BM8" s="222"/>
      <c r="BN8" s="62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62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62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62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18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18"/>
      <c r="EQ8" s="18"/>
      <c r="ER8" s="18"/>
      <c r="ES8" s="18"/>
      <c r="ET8" s="18"/>
      <c r="EU8" s="18"/>
      <c r="EV8" s="86"/>
      <c r="EW8" s="18"/>
      <c r="EX8" s="18"/>
      <c r="EY8" s="18"/>
      <c r="EZ8" s="18"/>
      <c r="FA8" s="18"/>
      <c r="FB8" s="18"/>
      <c r="FC8" s="18"/>
      <c r="FD8" s="18"/>
      <c r="FE8" s="34"/>
      <c r="FF8" s="25"/>
      <c r="FG8" s="15"/>
      <c r="FH8" s="15"/>
    </row>
    <row r="9" spans="1:164">
      <c r="A9" s="223" t="s">
        <v>181</v>
      </c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  <c r="AL9" s="223"/>
      <c r="AM9" s="223"/>
      <c r="AN9" s="223"/>
      <c r="AO9" s="223"/>
      <c r="AP9" s="223"/>
      <c r="AQ9" s="223"/>
      <c r="AR9" s="223"/>
      <c r="AS9" s="223"/>
      <c r="AT9" s="223"/>
      <c r="AU9" s="223"/>
      <c r="AV9" s="223"/>
      <c r="AW9" s="223"/>
      <c r="AX9" s="223"/>
      <c r="AY9" s="223"/>
      <c r="AZ9" s="223"/>
      <c r="BA9" s="223"/>
      <c r="BB9" s="223"/>
      <c r="BC9" s="223"/>
      <c r="BD9" s="223"/>
      <c r="BE9" s="223"/>
      <c r="BF9" s="223"/>
      <c r="BG9" s="223"/>
      <c r="BH9" s="223"/>
      <c r="BI9" s="223"/>
      <c r="BJ9" s="223"/>
      <c r="BK9" s="223"/>
      <c r="BL9" s="223"/>
      <c r="BM9" s="223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26"/>
      <c r="FG9" s="2"/>
      <c r="FH9" s="2"/>
    </row>
    <row r="10" spans="1:164">
      <c r="A10" s="218"/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2"/>
      <c r="ER10" s="3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3"/>
      <c r="FF10" s="27"/>
      <c r="FG10" s="2"/>
      <c r="FH10" s="2"/>
    </row>
    <row r="11" spans="1:164" ht="48.75" customHeight="1">
      <c r="A11" s="219" t="s">
        <v>182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28"/>
      <c r="FG11" s="11"/>
      <c r="FH11" s="11"/>
    </row>
    <row r="12" spans="1:164">
      <c r="A12" s="220" t="s">
        <v>67</v>
      </c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0"/>
      <c r="AK12" s="220"/>
      <c r="AL12" s="220"/>
      <c r="AM12" s="220"/>
      <c r="AN12" s="220"/>
      <c r="AO12" s="220"/>
      <c r="AP12" s="220"/>
      <c r="AQ12" s="220"/>
      <c r="AR12" s="220"/>
      <c r="AS12" s="220"/>
      <c r="AT12" s="220"/>
      <c r="AU12" s="220"/>
      <c r="AV12" s="220"/>
      <c r="AW12" s="220"/>
      <c r="AX12" s="220"/>
      <c r="AY12" s="220"/>
      <c r="AZ12" s="220"/>
      <c r="BA12" s="220"/>
      <c r="BB12" s="220"/>
      <c r="BC12" s="220"/>
      <c r="BD12" s="220"/>
      <c r="BE12" s="220"/>
      <c r="BF12" s="220"/>
      <c r="BG12" s="220"/>
      <c r="BH12" s="220"/>
      <c r="BI12" s="220"/>
      <c r="BJ12" s="220"/>
      <c r="BK12" s="220"/>
      <c r="BL12" s="220"/>
      <c r="BM12" s="220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29"/>
      <c r="FG12" s="7"/>
      <c r="FH12" s="7"/>
    </row>
    <row r="13" spans="1:164" ht="15.75" customHeight="1">
      <c r="A13" s="224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4"/>
      <c r="BH13" s="224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  <c r="CD13" s="224"/>
      <c r="CE13" s="224"/>
      <c r="CF13" s="224"/>
      <c r="CG13" s="224"/>
      <c r="CH13" s="224"/>
      <c r="CI13" s="224"/>
      <c r="CJ13" s="224"/>
      <c r="CK13" s="224"/>
      <c r="CL13" s="224"/>
      <c r="CM13" s="224"/>
      <c r="CN13" s="224"/>
      <c r="CO13" s="224"/>
      <c r="CP13" s="224"/>
      <c r="CQ13" s="224"/>
      <c r="CR13" s="224"/>
      <c r="CS13" s="224"/>
      <c r="CT13" s="224"/>
      <c r="CU13" s="224"/>
      <c r="CV13" s="224"/>
      <c r="CW13" s="224"/>
      <c r="CX13" s="224"/>
      <c r="CY13" s="224"/>
      <c r="CZ13" s="224"/>
      <c r="DA13" s="224"/>
      <c r="DB13" s="224"/>
      <c r="DC13" s="224"/>
      <c r="DD13" s="224"/>
      <c r="DE13" s="224"/>
      <c r="DF13" s="224"/>
      <c r="DG13" s="224"/>
      <c r="DH13" s="224"/>
      <c r="DI13" s="224"/>
      <c r="DJ13" s="224"/>
      <c r="DK13" s="224"/>
      <c r="DL13" s="224"/>
      <c r="DM13" s="224"/>
      <c r="DN13" s="224"/>
      <c r="DO13" s="224"/>
      <c r="DP13" s="224"/>
      <c r="DQ13" s="224"/>
      <c r="DR13" s="224"/>
      <c r="DS13" s="224"/>
      <c r="DT13" s="224"/>
      <c r="DU13" s="224"/>
      <c r="DV13" s="224"/>
      <c r="DW13" s="224"/>
      <c r="DX13" s="224"/>
      <c r="DY13" s="224"/>
      <c r="DZ13" s="224"/>
      <c r="EA13" s="224"/>
      <c r="EB13" s="224"/>
      <c r="EC13" s="224"/>
      <c r="ED13" s="224"/>
      <c r="EE13" s="224"/>
      <c r="EF13" s="224"/>
      <c r="EG13" s="224"/>
      <c r="EH13" s="224"/>
      <c r="EI13" s="224"/>
      <c r="EJ13" s="224"/>
      <c r="EK13" s="224"/>
      <c r="EL13" s="224"/>
      <c r="EM13" s="224"/>
      <c r="EN13" s="224"/>
      <c r="EO13" s="224"/>
      <c r="EP13" s="224"/>
      <c r="EQ13" s="224"/>
      <c r="ER13" s="224"/>
      <c r="ES13" s="224"/>
      <c r="ET13" s="224"/>
      <c r="EU13" s="224"/>
      <c r="EV13" s="224"/>
      <c r="EW13" s="224"/>
      <c r="EX13" s="224"/>
      <c r="EY13" s="224"/>
      <c r="EZ13" s="224"/>
      <c r="FA13" s="224"/>
      <c r="FB13" s="224"/>
      <c r="FC13" s="224"/>
      <c r="FD13" s="10"/>
      <c r="FE13" s="49"/>
      <c r="FF13" s="30"/>
      <c r="FG13" s="4"/>
      <c r="FH13" s="4"/>
    </row>
    <row r="14" spans="1:164" ht="31.5" customHeight="1">
      <c r="A14" s="188" t="s">
        <v>13</v>
      </c>
      <c r="B14" s="188" t="s">
        <v>6</v>
      </c>
      <c r="C14" s="188" t="s">
        <v>186</v>
      </c>
      <c r="D14" s="235" t="s">
        <v>29</v>
      </c>
      <c r="E14" s="236"/>
      <c r="F14" s="250" t="s">
        <v>118</v>
      </c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2"/>
      <c r="V14" s="206" t="s">
        <v>187</v>
      </c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8"/>
      <c r="AL14" s="200" t="s">
        <v>95</v>
      </c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2"/>
      <c r="AZ14" s="241" t="s">
        <v>96</v>
      </c>
      <c r="BA14" s="242"/>
      <c r="BB14" s="242"/>
      <c r="BC14" s="242"/>
      <c r="BD14" s="242"/>
      <c r="BE14" s="242"/>
      <c r="BF14" s="242"/>
      <c r="BG14" s="242"/>
      <c r="BH14" s="242"/>
      <c r="BI14" s="242"/>
      <c r="BJ14" s="242"/>
      <c r="BK14" s="242"/>
      <c r="BL14" s="242"/>
      <c r="BM14" s="243"/>
      <c r="BN14" s="213" t="s">
        <v>138</v>
      </c>
      <c r="BO14" s="257"/>
      <c r="BP14" s="257"/>
      <c r="BQ14" s="257"/>
      <c r="BR14" s="257"/>
      <c r="BS14" s="257"/>
      <c r="BT14" s="257"/>
      <c r="BU14" s="257"/>
      <c r="BV14" s="257"/>
      <c r="BW14" s="257"/>
      <c r="BX14" s="257"/>
      <c r="BY14" s="257"/>
      <c r="BZ14" s="257"/>
      <c r="CA14" s="257"/>
      <c r="CB14" s="257"/>
      <c r="CC14" s="257"/>
      <c r="CD14" s="257"/>
      <c r="CE14" s="257"/>
      <c r="CF14" s="257"/>
      <c r="CG14" s="257"/>
      <c r="CH14" s="257"/>
      <c r="CI14" s="257"/>
      <c r="CJ14" s="257"/>
      <c r="CK14" s="257"/>
      <c r="CL14" s="257"/>
      <c r="CM14" s="257"/>
      <c r="CN14" s="257"/>
      <c r="CO14" s="257"/>
      <c r="CP14" s="257"/>
      <c r="CQ14" s="257"/>
      <c r="CR14" s="257"/>
      <c r="CS14" s="257"/>
      <c r="CT14" s="257"/>
      <c r="CU14" s="257"/>
      <c r="CV14" s="257"/>
      <c r="CW14" s="257"/>
      <c r="CX14" s="257"/>
      <c r="CY14" s="257"/>
      <c r="CZ14" s="257"/>
      <c r="DA14" s="257"/>
      <c r="DB14" s="257"/>
      <c r="DC14" s="257"/>
      <c r="DD14" s="257"/>
      <c r="DE14" s="257"/>
      <c r="DF14" s="257"/>
      <c r="DG14" s="257"/>
      <c r="DH14" s="257"/>
      <c r="DI14" s="257"/>
      <c r="DJ14" s="257"/>
      <c r="DK14" s="257"/>
      <c r="DL14" s="257"/>
      <c r="DM14" s="257"/>
      <c r="DN14" s="257"/>
      <c r="DO14" s="257"/>
      <c r="DP14" s="257"/>
      <c r="DQ14" s="257"/>
      <c r="DR14" s="257"/>
      <c r="DS14" s="257"/>
      <c r="DT14" s="257"/>
      <c r="DU14" s="257"/>
      <c r="DV14" s="257"/>
      <c r="DW14" s="257"/>
      <c r="DX14" s="257"/>
      <c r="DY14" s="257"/>
      <c r="DZ14" s="257"/>
      <c r="EA14" s="257"/>
      <c r="EB14" s="257"/>
      <c r="EC14" s="257"/>
      <c r="ED14" s="257"/>
      <c r="EE14" s="257"/>
      <c r="EF14" s="257"/>
      <c r="EG14" s="257"/>
      <c r="EH14" s="257"/>
      <c r="EI14" s="257"/>
      <c r="EJ14" s="257"/>
      <c r="EK14" s="257"/>
      <c r="EL14" s="257"/>
      <c r="EM14" s="257"/>
      <c r="EN14" s="257"/>
      <c r="EO14" s="257"/>
      <c r="EP14" s="257"/>
      <c r="EQ14" s="257"/>
      <c r="ER14" s="257"/>
      <c r="ES14" s="257"/>
      <c r="ET14" s="257"/>
      <c r="EU14" s="257"/>
      <c r="EV14" s="257"/>
      <c r="EW14" s="257"/>
      <c r="EX14" s="257"/>
      <c r="EY14" s="257"/>
      <c r="EZ14" s="257"/>
      <c r="FA14" s="257"/>
      <c r="FB14" s="257"/>
      <c r="FC14" s="257"/>
      <c r="FD14" s="257"/>
      <c r="FE14" s="258"/>
      <c r="FF14" s="191" t="s">
        <v>12</v>
      </c>
      <c r="FG14" s="5"/>
      <c r="FH14" s="5"/>
    </row>
    <row r="15" spans="1:164" ht="22.95" customHeight="1">
      <c r="A15" s="189"/>
      <c r="B15" s="189"/>
      <c r="C15" s="189"/>
      <c r="D15" s="237"/>
      <c r="E15" s="238"/>
      <c r="F15" s="253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5"/>
      <c r="V15" s="209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  <c r="AJ15" s="210"/>
      <c r="AK15" s="211"/>
      <c r="AL15" s="203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5"/>
      <c r="AZ15" s="244"/>
      <c r="BA15" s="245"/>
      <c r="BB15" s="245"/>
      <c r="BC15" s="245"/>
      <c r="BD15" s="245"/>
      <c r="BE15" s="245"/>
      <c r="BF15" s="245"/>
      <c r="BG15" s="245"/>
      <c r="BH15" s="245"/>
      <c r="BI15" s="245"/>
      <c r="BJ15" s="245"/>
      <c r="BK15" s="245"/>
      <c r="BL15" s="245"/>
      <c r="BM15" s="246"/>
      <c r="BN15" s="197" t="s">
        <v>188</v>
      </c>
      <c r="BO15" s="198"/>
      <c r="BP15" s="198"/>
      <c r="BQ15" s="198"/>
      <c r="BR15" s="198"/>
      <c r="BS15" s="198"/>
      <c r="BT15" s="198"/>
      <c r="BU15" s="198"/>
      <c r="BV15" s="198"/>
      <c r="BW15" s="198"/>
      <c r="BX15" s="198"/>
      <c r="BY15" s="198"/>
      <c r="BZ15" s="198"/>
      <c r="CA15" s="198"/>
      <c r="CB15" s="198"/>
      <c r="CC15" s="199"/>
      <c r="CD15" s="197" t="s">
        <v>189</v>
      </c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9"/>
      <c r="CT15" s="197" t="s">
        <v>190</v>
      </c>
      <c r="CU15" s="198"/>
      <c r="CV15" s="198"/>
      <c r="CW15" s="198"/>
      <c r="CX15" s="198"/>
      <c r="CY15" s="198"/>
      <c r="CZ15" s="198"/>
      <c r="DA15" s="198"/>
      <c r="DB15" s="198"/>
      <c r="DC15" s="198"/>
      <c r="DD15" s="198"/>
      <c r="DE15" s="198"/>
      <c r="DF15" s="198"/>
      <c r="DG15" s="198"/>
      <c r="DH15" s="198"/>
      <c r="DI15" s="199"/>
      <c r="DJ15" s="197" t="s">
        <v>191</v>
      </c>
      <c r="DK15" s="198"/>
      <c r="DL15" s="198"/>
      <c r="DM15" s="198"/>
      <c r="DN15" s="198"/>
      <c r="DO15" s="198"/>
      <c r="DP15" s="198"/>
      <c r="DQ15" s="198"/>
      <c r="DR15" s="198"/>
      <c r="DS15" s="198"/>
      <c r="DT15" s="198"/>
      <c r="DU15" s="198"/>
      <c r="DV15" s="198"/>
      <c r="DW15" s="198"/>
      <c r="DX15" s="198"/>
      <c r="DY15" s="199"/>
      <c r="DZ15" s="197" t="s">
        <v>192</v>
      </c>
      <c r="EA15" s="198"/>
      <c r="EB15" s="198"/>
      <c r="EC15" s="198"/>
      <c r="ED15" s="198"/>
      <c r="EE15" s="198"/>
      <c r="EF15" s="198"/>
      <c r="EG15" s="198"/>
      <c r="EH15" s="198"/>
      <c r="EI15" s="198"/>
      <c r="EJ15" s="198"/>
      <c r="EK15" s="198"/>
      <c r="EL15" s="198"/>
      <c r="EM15" s="198"/>
      <c r="EN15" s="198"/>
      <c r="EO15" s="199"/>
      <c r="EP15" s="193" t="s">
        <v>2</v>
      </c>
      <c r="EQ15" s="193"/>
      <c r="ER15" s="193"/>
      <c r="ES15" s="193"/>
      <c r="ET15" s="193"/>
      <c r="EU15" s="193"/>
      <c r="EV15" s="193"/>
      <c r="EW15" s="193"/>
      <c r="EX15" s="193"/>
      <c r="EY15" s="193"/>
      <c r="EZ15" s="193"/>
      <c r="FA15" s="193"/>
      <c r="FB15" s="193"/>
      <c r="FC15" s="193"/>
      <c r="FD15" s="193"/>
      <c r="FE15" s="193"/>
      <c r="FF15" s="256"/>
    </row>
    <row r="16" spans="1:164" ht="53.25" customHeight="1">
      <c r="A16" s="189"/>
      <c r="B16" s="189"/>
      <c r="C16" s="189"/>
      <c r="D16" s="239"/>
      <c r="E16" s="240"/>
      <c r="F16" s="226" t="s">
        <v>113</v>
      </c>
      <c r="G16" s="227"/>
      <c r="H16" s="227"/>
      <c r="I16" s="227"/>
      <c r="J16" s="227"/>
      <c r="K16" s="227"/>
      <c r="L16" s="227"/>
      <c r="M16" s="228"/>
      <c r="N16" s="194" t="s">
        <v>108</v>
      </c>
      <c r="O16" s="195"/>
      <c r="P16" s="195"/>
      <c r="Q16" s="195"/>
      <c r="R16" s="195"/>
      <c r="S16" s="195"/>
      <c r="T16" s="195"/>
      <c r="U16" s="196"/>
      <c r="V16" s="197" t="s">
        <v>98</v>
      </c>
      <c r="W16" s="198"/>
      <c r="X16" s="198"/>
      <c r="Y16" s="198"/>
      <c r="Z16" s="198"/>
      <c r="AA16" s="198"/>
      <c r="AB16" s="198"/>
      <c r="AC16" s="199"/>
      <c r="AD16" s="213" t="s">
        <v>108</v>
      </c>
      <c r="AE16" s="214"/>
      <c r="AF16" s="214"/>
      <c r="AG16" s="214"/>
      <c r="AH16" s="214"/>
      <c r="AI16" s="214"/>
      <c r="AJ16" s="214"/>
      <c r="AK16" s="225"/>
      <c r="AL16" s="229" t="s">
        <v>93</v>
      </c>
      <c r="AM16" s="230"/>
      <c r="AN16" s="230"/>
      <c r="AO16" s="230"/>
      <c r="AP16" s="230"/>
      <c r="AQ16" s="230"/>
      <c r="AR16" s="231"/>
      <c r="AS16" s="229" t="s">
        <v>11</v>
      </c>
      <c r="AT16" s="230"/>
      <c r="AU16" s="230"/>
      <c r="AV16" s="230"/>
      <c r="AW16" s="230"/>
      <c r="AX16" s="230"/>
      <c r="AY16" s="231"/>
      <c r="AZ16" s="232" t="s">
        <v>92</v>
      </c>
      <c r="BA16" s="233"/>
      <c r="BB16" s="233"/>
      <c r="BC16" s="233"/>
      <c r="BD16" s="233"/>
      <c r="BE16" s="233"/>
      <c r="BF16" s="234"/>
      <c r="BG16" s="229" t="s">
        <v>11</v>
      </c>
      <c r="BH16" s="230"/>
      <c r="BI16" s="230"/>
      <c r="BJ16" s="230"/>
      <c r="BK16" s="230"/>
      <c r="BL16" s="230"/>
      <c r="BM16" s="231"/>
      <c r="BN16" s="212" t="s">
        <v>98</v>
      </c>
      <c r="BO16" s="198"/>
      <c r="BP16" s="198"/>
      <c r="BQ16" s="198"/>
      <c r="BR16" s="198"/>
      <c r="BS16" s="198"/>
      <c r="BT16" s="198"/>
      <c r="BU16" s="199"/>
      <c r="BV16" s="213" t="s">
        <v>108</v>
      </c>
      <c r="BW16" s="214"/>
      <c r="BX16" s="214"/>
      <c r="BY16" s="214"/>
      <c r="BZ16" s="214"/>
      <c r="CA16" s="214"/>
      <c r="CB16" s="214"/>
      <c r="CC16" s="215"/>
      <c r="CD16" s="212" t="s">
        <v>98</v>
      </c>
      <c r="CE16" s="198"/>
      <c r="CF16" s="198"/>
      <c r="CG16" s="198"/>
      <c r="CH16" s="198"/>
      <c r="CI16" s="198"/>
      <c r="CJ16" s="198"/>
      <c r="CK16" s="199"/>
      <c r="CL16" s="213" t="s">
        <v>108</v>
      </c>
      <c r="CM16" s="214"/>
      <c r="CN16" s="214"/>
      <c r="CO16" s="214"/>
      <c r="CP16" s="214"/>
      <c r="CQ16" s="214"/>
      <c r="CR16" s="214"/>
      <c r="CS16" s="215"/>
      <c r="CT16" s="212" t="s">
        <v>98</v>
      </c>
      <c r="CU16" s="198"/>
      <c r="CV16" s="198"/>
      <c r="CW16" s="198"/>
      <c r="CX16" s="198"/>
      <c r="CY16" s="198"/>
      <c r="CZ16" s="198"/>
      <c r="DA16" s="199"/>
      <c r="DB16" s="213" t="s">
        <v>108</v>
      </c>
      <c r="DC16" s="214"/>
      <c r="DD16" s="214"/>
      <c r="DE16" s="214"/>
      <c r="DF16" s="214"/>
      <c r="DG16" s="214"/>
      <c r="DH16" s="214"/>
      <c r="DI16" s="215"/>
      <c r="DJ16" s="212" t="s">
        <v>98</v>
      </c>
      <c r="DK16" s="198"/>
      <c r="DL16" s="198"/>
      <c r="DM16" s="198"/>
      <c r="DN16" s="198"/>
      <c r="DO16" s="198"/>
      <c r="DP16" s="198"/>
      <c r="DQ16" s="199"/>
      <c r="DR16" s="213" t="s">
        <v>108</v>
      </c>
      <c r="DS16" s="214"/>
      <c r="DT16" s="214"/>
      <c r="DU16" s="214"/>
      <c r="DV16" s="214"/>
      <c r="DW16" s="214"/>
      <c r="DX16" s="214"/>
      <c r="DY16" s="215"/>
      <c r="DZ16" s="212" t="s">
        <v>98</v>
      </c>
      <c r="EA16" s="198"/>
      <c r="EB16" s="198"/>
      <c r="EC16" s="198"/>
      <c r="ED16" s="198"/>
      <c r="EE16" s="198"/>
      <c r="EF16" s="198"/>
      <c r="EG16" s="199"/>
      <c r="EH16" s="213" t="s">
        <v>108</v>
      </c>
      <c r="EI16" s="214"/>
      <c r="EJ16" s="214"/>
      <c r="EK16" s="214"/>
      <c r="EL16" s="214"/>
      <c r="EM16" s="214"/>
      <c r="EN16" s="214"/>
      <c r="EO16" s="215"/>
      <c r="EP16" s="212" t="s">
        <v>98</v>
      </c>
      <c r="EQ16" s="198"/>
      <c r="ER16" s="198"/>
      <c r="ES16" s="198"/>
      <c r="ET16" s="198"/>
      <c r="EU16" s="198"/>
      <c r="EV16" s="198"/>
      <c r="EW16" s="198"/>
      <c r="EX16" s="213" t="s">
        <v>11</v>
      </c>
      <c r="EY16" s="214"/>
      <c r="EZ16" s="214"/>
      <c r="FA16" s="214"/>
      <c r="FB16" s="214"/>
      <c r="FC16" s="214"/>
      <c r="FD16" s="214"/>
      <c r="FE16" s="225"/>
      <c r="FF16" s="256"/>
    </row>
    <row r="17" spans="1:191" ht="86.4" customHeight="1">
      <c r="A17" s="189"/>
      <c r="B17" s="189"/>
      <c r="C17" s="189"/>
      <c r="D17" s="188" t="s">
        <v>97</v>
      </c>
      <c r="E17" s="191" t="s">
        <v>11</v>
      </c>
      <c r="F17" s="51" t="s">
        <v>8</v>
      </c>
      <c r="G17" s="226" t="s">
        <v>7</v>
      </c>
      <c r="H17" s="227"/>
      <c r="I17" s="227"/>
      <c r="J17" s="227"/>
      <c r="K17" s="227"/>
      <c r="L17" s="227"/>
      <c r="M17" s="228"/>
      <c r="N17" s="51" t="s">
        <v>8</v>
      </c>
      <c r="O17" s="226" t="s">
        <v>7</v>
      </c>
      <c r="P17" s="227"/>
      <c r="Q17" s="227"/>
      <c r="R17" s="227"/>
      <c r="S17" s="227"/>
      <c r="T17" s="227"/>
      <c r="U17" s="228"/>
      <c r="V17" s="36" t="s">
        <v>8</v>
      </c>
      <c r="W17" s="197" t="s">
        <v>7</v>
      </c>
      <c r="X17" s="198"/>
      <c r="Y17" s="198"/>
      <c r="Z17" s="198"/>
      <c r="AA17" s="198"/>
      <c r="AB17" s="198"/>
      <c r="AC17" s="199"/>
      <c r="AD17" s="36" t="s">
        <v>8</v>
      </c>
      <c r="AE17" s="197" t="s">
        <v>7</v>
      </c>
      <c r="AF17" s="198"/>
      <c r="AG17" s="198"/>
      <c r="AH17" s="198"/>
      <c r="AI17" s="198"/>
      <c r="AJ17" s="198"/>
      <c r="AK17" s="199"/>
      <c r="AL17" s="247" t="s">
        <v>94</v>
      </c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  <c r="AW17" s="248"/>
      <c r="AX17" s="248"/>
      <c r="AY17" s="248"/>
      <c r="AZ17" s="248"/>
      <c r="BA17" s="248"/>
      <c r="BB17" s="248"/>
      <c r="BC17" s="248"/>
      <c r="BD17" s="248"/>
      <c r="BE17" s="248"/>
      <c r="BF17" s="248"/>
      <c r="BG17" s="248"/>
      <c r="BH17" s="248"/>
      <c r="BI17" s="248"/>
      <c r="BJ17" s="248"/>
      <c r="BK17" s="248"/>
      <c r="BL17" s="248"/>
      <c r="BM17" s="249"/>
      <c r="BN17" s="39" t="s">
        <v>8</v>
      </c>
      <c r="BO17" s="197" t="s">
        <v>7</v>
      </c>
      <c r="BP17" s="198"/>
      <c r="BQ17" s="198"/>
      <c r="BR17" s="198"/>
      <c r="BS17" s="198"/>
      <c r="BT17" s="198"/>
      <c r="BU17" s="199"/>
      <c r="BV17" s="36" t="s">
        <v>8</v>
      </c>
      <c r="BW17" s="197" t="s">
        <v>7</v>
      </c>
      <c r="BX17" s="198"/>
      <c r="BY17" s="198"/>
      <c r="BZ17" s="198"/>
      <c r="CA17" s="198"/>
      <c r="CB17" s="198"/>
      <c r="CC17" s="216"/>
      <c r="CD17" s="39" t="s">
        <v>8</v>
      </c>
      <c r="CE17" s="197" t="s">
        <v>7</v>
      </c>
      <c r="CF17" s="198"/>
      <c r="CG17" s="198"/>
      <c r="CH17" s="198"/>
      <c r="CI17" s="198"/>
      <c r="CJ17" s="198"/>
      <c r="CK17" s="199"/>
      <c r="CL17" s="36" t="s">
        <v>8</v>
      </c>
      <c r="CM17" s="197" t="s">
        <v>7</v>
      </c>
      <c r="CN17" s="198"/>
      <c r="CO17" s="198"/>
      <c r="CP17" s="198"/>
      <c r="CQ17" s="198"/>
      <c r="CR17" s="198"/>
      <c r="CS17" s="216"/>
      <c r="CT17" s="39" t="s">
        <v>8</v>
      </c>
      <c r="CU17" s="197" t="s">
        <v>7</v>
      </c>
      <c r="CV17" s="198"/>
      <c r="CW17" s="198"/>
      <c r="CX17" s="198"/>
      <c r="CY17" s="198"/>
      <c r="CZ17" s="198"/>
      <c r="DA17" s="199"/>
      <c r="DB17" s="36" t="s">
        <v>8</v>
      </c>
      <c r="DC17" s="197" t="s">
        <v>7</v>
      </c>
      <c r="DD17" s="198"/>
      <c r="DE17" s="198"/>
      <c r="DF17" s="198"/>
      <c r="DG17" s="198"/>
      <c r="DH17" s="198"/>
      <c r="DI17" s="216"/>
      <c r="DJ17" s="39" t="s">
        <v>8</v>
      </c>
      <c r="DK17" s="197" t="s">
        <v>7</v>
      </c>
      <c r="DL17" s="198"/>
      <c r="DM17" s="198"/>
      <c r="DN17" s="198"/>
      <c r="DO17" s="198"/>
      <c r="DP17" s="198"/>
      <c r="DQ17" s="199"/>
      <c r="DR17" s="36" t="s">
        <v>8</v>
      </c>
      <c r="DS17" s="197" t="s">
        <v>7</v>
      </c>
      <c r="DT17" s="198"/>
      <c r="DU17" s="198"/>
      <c r="DV17" s="198"/>
      <c r="DW17" s="198"/>
      <c r="DX17" s="198"/>
      <c r="DY17" s="216"/>
      <c r="DZ17" s="39" t="s">
        <v>8</v>
      </c>
      <c r="EA17" s="197" t="s">
        <v>7</v>
      </c>
      <c r="EB17" s="198"/>
      <c r="EC17" s="198"/>
      <c r="ED17" s="198"/>
      <c r="EE17" s="198"/>
      <c r="EF17" s="198"/>
      <c r="EG17" s="199"/>
      <c r="EH17" s="36" t="s">
        <v>8</v>
      </c>
      <c r="EI17" s="197" t="s">
        <v>7</v>
      </c>
      <c r="EJ17" s="198"/>
      <c r="EK17" s="198"/>
      <c r="EL17" s="198"/>
      <c r="EM17" s="198"/>
      <c r="EN17" s="198"/>
      <c r="EO17" s="216"/>
      <c r="EP17" s="38" t="s">
        <v>8</v>
      </c>
      <c r="EQ17" s="197" t="s">
        <v>7</v>
      </c>
      <c r="ER17" s="198"/>
      <c r="ES17" s="198"/>
      <c r="ET17" s="198"/>
      <c r="EU17" s="198"/>
      <c r="EV17" s="198"/>
      <c r="EW17" s="198"/>
      <c r="EX17" s="36" t="s">
        <v>8</v>
      </c>
      <c r="EY17" s="197" t="s">
        <v>7</v>
      </c>
      <c r="EZ17" s="198"/>
      <c r="FA17" s="198"/>
      <c r="FB17" s="198"/>
      <c r="FC17" s="198"/>
      <c r="FD17" s="198"/>
      <c r="FE17" s="199"/>
      <c r="FF17" s="256"/>
    </row>
    <row r="18" spans="1:191" ht="80.400000000000006" customHeight="1">
      <c r="A18" s="190"/>
      <c r="B18" s="190"/>
      <c r="C18" s="190"/>
      <c r="D18" s="190"/>
      <c r="E18" s="192"/>
      <c r="F18" s="51" t="s">
        <v>5</v>
      </c>
      <c r="G18" s="52" t="s">
        <v>5</v>
      </c>
      <c r="H18" s="52" t="s">
        <v>3</v>
      </c>
      <c r="I18" s="52" t="s">
        <v>4</v>
      </c>
      <c r="J18" s="52" t="s">
        <v>28</v>
      </c>
      <c r="K18" s="52" t="s">
        <v>1</v>
      </c>
      <c r="L18" s="52" t="s">
        <v>87</v>
      </c>
      <c r="M18" s="52" t="s">
        <v>110</v>
      </c>
      <c r="N18" s="51" t="s">
        <v>5</v>
      </c>
      <c r="O18" s="52" t="s">
        <v>5</v>
      </c>
      <c r="P18" s="52" t="s">
        <v>3</v>
      </c>
      <c r="Q18" s="52" t="s">
        <v>4</v>
      </c>
      <c r="R18" s="52" t="s">
        <v>28</v>
      </c>
      <c r="S18" s="52" t="s">
        <v>1</v>
      </c>
      <c r="T18" s="52" t="s">
        <v>87</v>
      </c>
      <c r="U18" s="52" t="s">
        <v>110</v>
      </c>
      <c r="V18" s="41" t="s">
        <v>5</v>
      </c>
      <c r="W18" s="20" t="s">
        <v>5</v>
      </c>
      <c r="X18" s="12" t="s">
        <v>3</v>
      </c>
      <c r="Y18" s="12" t="s">
        <v>4</v>
      </c>
      <c r="Z18" s="12" t="s">
        <v>28</v>
      </c>
      <c r="AA18" s="12" t="s">
        <v>1</v>
      </c>
      <c r="AB18" s="12" t="s">
        <v>87</v>
      </c>
      <c r="AC18" s="12" t="s">
        <v>110</v>
      </c>
      <c r="AD18" s="56" t="s">
        <v>5</v>
      </c>
      <c r="AE18" s="20" t="s">
        <v>5</v>
      </c>
      <c r="AF18" s="12" t="s">
        <v>3</v>
      </c>
      <c r="AG18" s="12" t="s">
        <v>4</v>
      </c>
      <c r="AH18" s="12" t="s">
        <v>28</v>
      </c>
      <c r="AI18" s="12" t="s">
        <v>1</v>
      </c>
      <c r="AJ18" s="12" t="s">
        <v>87</v>
      </c>
      <c r="AK18" s="12" t="s">
        <v>110</v>
      </c>
      <c r="AL18" s="13" t="s">
        <v>5</v>
      </c>
      <c r="AM18" s="13" t="s">
        <v>5</v>
      </c>
      <c r="AN18" s="12" t="s">
        <v>3</v>
      </c>
      <c r="AO18" s="12" t="s">
        <v>4</v>
      </c>
      <c r="AP18" s="12" t="s">
        <v>28</v>
      </c>
      <c r="AQ18" s="12" t="s">
        <v>1</v>
      </c>
      <c r="AR18" s="12" t="s">
        <v>87</v>
      </c>
      <c r="AS18" s="13" t="s">
        <v>5</v>
      </c>
      <c r="AT18" s="13" t="s">
        <v>5</v>
      </c>
      <c r="AU18" s="12" t="s">
        <v>3</v>
      </c>
      <c r="AV18" s="12" t="s">
        <v>4</v>
      </c>
      <c r="AW18" s="12" t="s">
        <v>28</v>
      </c>
      <c r="AX18" s="12" t="s">
        <v>1</v>
      </c>
      <c r="AY18" s="12" t="s">
        <v>87</v>
      </c>
      <c r="AZ18" s="13" t="s">
        <v>5</v>
      </c>
      <c r="BA18" s="13" t="s">
        <v>5</v>
      </c>
      <c r="BB18" s="12" t="s">
        <v>3</v>
      </c>
      <c r="BC18" s="12" t="s">
        <v>4</v>
      </c>
      <c r="BD18" s="12" t="s">
        <v>28</v>
      </c>
      <c r="BE18" s="12" t="s">
        <v>1</v>
      </c>
      <c r="BF18" s="12" t="s">
        <v>87</v>
      </c>
      <c r="BG18" s="13" t="s">
        <v>5</v>
      </c>
      <c r="BH18" s="13" t="s">
        <v>5</v>
      </c>
      <c r="BI18" s="12" t="s">
        <v>3</v>
      </c>
      <c r="BJ18" s="12" t="s">
        <v>4</v>
      </c>
      <c r="BK18" s="12" t="s">
        <v>28</v>
      </c>
      <c r="BL18" s="12" t="s">
        <v>1</v>
      </c>
      <c r="BM18" s="37" t="s">
        <v>87</v>
      </c>
      <c r="BN18" s="42" t="s">
        <v>5</v>
      </c>
      <c r="BO18" s="13" t="s">
        <v>5</v>
      </c>
      <c r="BP18" s="12" t="s">
        <v>3</v>
      </c>
      <c r="BQ18" s="12" t="s">
        <v>4</v>
      </c>
      <c r="BR18" s="12" t="s">
        <v>28</v>
      </c>
      <c r="BS18" s="12" t="s">
        <v>1</v>
      </c>
      <c r="BT18" s="12" t="s">
        <v>87</v>
      </c>
      <c r="BU18" s="12" t="s">
        <v>110</v>
      </c>
      <c r="BV18" s="43" t="s">
        <v>5</v>
      </c>
      <c r="BW18" s="13" t="s">
        <v>5</v>
      </c>
      <c r="BX18" s="12" t="s">
        <v>3</v>
      </c>
      <c r="BY18" s="12" t="s">
        <v>4</v>
      </c>
      <c r="BZ18" s="12" t="s">
        <v>28</v>
      </c>
      <c r="CA18" s="12" t="s">
        <v>1</v>
      </c>
      <c r="CB18" s="40" t="s">
        <v>89</v>
      </c>
      <c r="CC18" s="12" t="s">
        <v>110</v>
      </c>
      <c r="CD18" s="42" t="s">
        <v>5</v>
      </c>
      <c r="CE18" s="13" t="s">
        <v>5</v>
      </c>
      <c r="CF18" s="12" t="s">
        <v>3</v>
      </c>
      <c r="CG18" s="12" t="s">
        <v>4</v>
      </c>
      <c r="CH18" s="12" t="s">
        <v>28</v>
      </c>
      <c r="CI18" s="12" t="s">
        <v>1</v>
      </c>
      <c r="CJ18" s="12" t="s">
        <v>87</v>
      </c>
      <c r="CK18" s="12" t="s">
        <v>110</v>
      </c>
      <c r="CL18" s="43" t="s">
        <v>5</v>
      </c>
      <c r="CM18" s="13" t="s">
        <v>5</v>
      </c>
      <c r="CN18" s="12" t="s">
        <v>3</v>
      </c>
      <c r="CO18" s="12" t="s">
        <v>4</v>
      </c>
      <c r="CP18" s="12" t="s">
        <v>28</v>
      </c>
      <c r="CQ18" s="12" t="s">
        <v>1</v>
      </c>
      <c r="CR18" s="40" t="s">
        <v>89</v>
      </c>
      <c r="CS18" s="12" t="s">
        <v>110</v>
      </c>
      <c r="CT18" s="42" t="s">
        <v>5</v>
      </c>
      <c r="CU18" s="13" t="s">
        <v>5</v>
      </c>
      <c r="CV18" s="12" t="s">
        <v>3</v>
      </c>
      <c r="CW18" s="12" t="s">
        <v>4</v>
      </c>
      <c r="CX18" s="12" t="s">
        <v>28</v>
      </c>
      <c r="CY18" s="12" t="s">
        <v>1</v>
      </c>
      <c r="CZ18" s="12"/>
      <c r="DA18" s="12" t="s">
        <v>110</v>
      </c>
      <c r="DB18" s="43" t="s">
        <v>5</v>
      </c>
      <c r="DC18" s="13" t="s">
        <v>5</v>
      </c>
      <c r="DD18" s="12" t="s">
        <v>3</v>
      </c>
      <c r="DE18" s="12" t="s">
        <v>4</v>
      </c>
      <c r="DF18" s="12" t="s">
        <v>28</v>
      </c>
      <c r="DG18" s="12" t="s">
        <v>1</v>
      </c>
      <c r="DH18" s="40" t="s">
        <v>89</v>
      </c>
      <c r="DI18" s="12" t="s">
        <v>110</v>
      </c>
      <c r="DJ18" s="42" t="s">
        <v>5</v>
      </c>
      <c r="DK18" s="13" t="s">
        <v>5</v>
      </c>
      <c r="DL18" s="12" t="s">
        <v>3</v>
      </c>
      <c r="DM18" s="12" t="s">
        <v>4</v>
      </c>
      <c r="DN18" s="12" t="s">
        <v>28</v>
      </c>
      <c r="DO18" s="12" t="s">
        <v>1</v>
      </c>
      <c r="DP18" s="12" t="s">
        <v>87</v>
      </c>
      <c r="DQ18" s="12" t="s">
        <v>110</v>
      </c>
      <c r="DR18" s="43" t="s">
        <v>5</v>
      </c>
      <c r="DS18" s="13" t="s">
        <v>5</v>
      </c>
      <c r="DT18" s="12" t="s">
        <v>3</v>
      </c>
      <c r="DU18" s="12" t="s">
        <v>4</v>
      </c>
      <c r="DV18" s="12" t="s">
        <v>28</v>
      </c>
      <c r="DW18" s="12" t="s">
        <v>1</v>
      </c>
      <c r="DX18" s="40" t="s">
        <v>89</v>
      </c>
      <c r="DY18" s="12" t="s">
        <v>110</v>
      </c>
      <c r="DZ18" s="42" t="s">
        <v>5</v>
      </c>
      <c r="EA18" s="13" t="s">
        <v>5</v>
      </c>
      <c r="EB18" s="12" t="s">
        <v>3</v>
      </c>
      <c r="EC18" s="12" t="s">
        <v>4</v>
      </c>
      <c r="ED18" s="12" t="s">
        <v>28</v>
      </c>
      <c r="EE18" s="12" t="s">
        <v>1</v>
      </c>
      <c r="EF18" s="12" t="s">
        <v>87</v>
      </c>
      <c r="EG18" s="12" t="s">
        <v>110</v>
      </c>
      <c r="EH18" s="43" t="s">
        <v>5</v>
      </c>
      <c r="EI18" s="13" t="s">
        <v>5</v>
      </c>
      <c r="EJ18" s="12" t="s">
        <v>3</v>
      </c>
      <c r="EK18" s="12" t="s">
        <v>4</v>
      </c>
      <c r="EL18" s="12" t="s">
        <v>28</v>
      </c>
      <c r="EM18" s="12" t="s">
        <v>1</v>
      </c>
      <c r="EN18" s="40" t="s">
        <v>89</v>
      </c>
      <c r="EO18" s="12" t="s">
        <v>110</v>
      </c>
      <c r="EP18" s="44" t="s">
        <v>5</v>
      </c>
      <c r="EQ18" s="13" t="s">
        <v>5</v>
      </c>
      <c r="ER18" s="12" t="s">
        <v>3</v>
      </c>
      <c r="ES18" s="12" t="s">
        <v>4</v>
      </c>
      <c r="ET18" s="12" t="s">
        <v>28</v>
      </c>
      <c r="EU18" s="12" t="s">
        <v>1</v>
      </c>
      <c r="EV18" s="12" t="s">
        <v>87</v>
      </c>
      <c r="EW18" s="12" t="s">
        <v>110</v>
      </c>
      <c r="EX18" s="43" t="s">
        <v>5</v>
      </c>
      <c r="EY18" s="13" t="s">
        <v>5</v>
      </c>
      <c r="EZ18" s="12" t="s">
        <v>3</v>
      </c>
      <c r="FA18" s="12" t="s">
        <v>4</v>
      </c>
      <c r="FB18" s="12" t="s">
        <v>28</v>
      </c>
      <c r="FC18" s="12" t="s">
        <v>1</v>
      </c>
      <c r="FD18" s="12" t="s">
        <v>87</v>
      </c>
      <c r="FE18" s="12" t="s">
        <v>110</v>
      </c>
      <c r="FF18" s="192"/>
      <c r="GI18" s="60"/>
    </row>
    <row r="19" spans="1:191" s="178" customFormat="1" ht="10.199999999999999">
      <c r="A19" s="170"/>
      <c r="B19" s="171">
        <v>2</v>
      </c>
      <c r="C19" s="171">
        <v>3</v>
      </c>
      <c r="D19" s="171">
        <v>4</v>
      </c>
      <c r="E19" s="171">
        <v>5</v>
      </c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 t="s">
        <v>14</v>
      </c>
      <c r="W19" s="172" t="s">
        <v>15</v>
      </c>
      <c r="X19" s="172" t="s">
        <v>16</v>
      </c>
      <c r="Y19" s="172" t="s">
        <v>17</v>
      </c>
      <c r="Z19" s="172" t="s">
        <v>18</v>
      </c>
      <c r="AA19" s="172" t="s">
        <v>19</v>
      </c>
      <c r="AB19" s="172" t="s">
        <v>20</v>
      </c>
      <c r="AC19" s="172" t="s">
        <v>106</v>
      </c>
      <c r="AD19" s="172" t="s">
        <v>21</v>
      </c>
      <c r="AE19" s="172" t="s">
        <v>22</v>
      </c>
      <c r="AF19" s="172" t="s">
        <v>23</v>
      </c>
      <c r="AG19" s="172" t="s">
        <v>24</v>
      </c>
      <c r="AH19" s="172" t="s">
        <v>25</v>
      </c>
      <c r="AI19" s="172" t="s">
        <v>26</v>
      </c>
      <c r="AJ19" s="172" t="s">
        <v>27</v>
      </c>
      <c r="AK19" s="172" t="s">
        <v>107</v>
      </c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4" t="s">
        <v>194</v>
      </c>
      <c r="BO19" s="172" t="s">
        <v>201</v>
      </c>
      <c r="BP19" s="172" t="s">
        <v>202</v>
      </c>
      <c r="BQ19" s="172" t="s">
        <v>203</v>
      </c>
      <c r="BR19" s="172" t="s">
        <v>204</v>
      </c>
      <c r="BS19" s="172" t="s">
        <v>205</v>
      </c>
      <c r="BT19" s="172" t="s">
        <v>206</v>
      </c>
      <c r="BU19" s="172" t="s">
        <v>207</v>
      </c>
      <c r="BV19" s="172" t="s">
        <v>208</v>
      </c>
      <c r="BW19" s="172" t="s">
        <v>195</v>
      </c>
      <c r="BX19" s="172" t="s">
        <v>196</v>
      </c>
      <c r="BY19" s="172" t="s">
        <v>197</v>
      </c>
      <c r="BZ19" s="172" t="s">
        <v>198</v>
      </c>
      <c r="CA19" s="172" t="s">
        <v>199</v>
      </c>
      <c r="CB19" s="175" t="s">
        <v>200</v>
      </c>
      <c r="CC19" s="175" t="s">
        <v>209</v>
      </c>
      <c r="CD19" s="174" t="s">
        <v>33</v>
      </c>
      <c r="CE19" s="172" t="s">
        <v>34</v>
      </c>
      <c r="CF19" s="172" t="s">
        <v>35</v>
      </c>
      <c r="CG19" s="172" t="s">
        <v>36</v>
      </c>
      <c r="CH19" s="172" t="s">
        <v>37</v>
      </c>
      <c r="CI19" s="172" t="s">
        <v>38</v>
      </c>
      <c r="CJ19" s="172" t="s">
        <v>39</v>
      </c>
      <c r="CK19" s="172" t="s">
        <v>211</v>
      </c>
      <c r="CL19" s="172" t="s">
        <v>40</v>
      </c>
      <c r="CM19" s="172" t="s">
        <v>41</v>
      </c>
      <c r="CN19" s="172" t="s">
        <v>42</v>
      </c>
      <c r="CO19" s="172" t="s">
        <v>43</v>
      </c>
      <c r="CP19" s="172" t="s">
        <v>44</v>
      </c>
      <c r="CQ19" s="172" t="s">
        <v>45</v>
      </c>
      <c r="CR19" s="175" t="s">
        <v>46</v>
      </c>
      <c r="CS19" s="175" t="s">
        <v>212</v>
      </c>
      <c r="CT19" s="174" t="s">
        <v>213</v>
      </c>
      <c r="CU19" s="172" t="s">
        <v>214</v>
      </c>
      <c r="CV19" s="172" t="s">
        <v>215</v>
      </c>
      <c r="CW19" s="172" t="s">
        <v>216</v>
      </c>
      <c r="CX19" s="172" t="s">
        <v>217</v>
      </c>
      <c r="CY19" s="172" t="s">
        <v>218</v>
      </c>
      <c r="CZ19" s="172" t="s">
        <v>219</v>
      </c>
      <c r="DA19" s="172" t="s">
        <v>220</v>
      </c>
      <c r="DB19" s="172" t="s">
        <v>221</v>
      </c>
      <c r="DC19" s="172" t="s">
        <v>222</v>
      </c>
      <c r="DD19" s="172" t="s">
        <v>223</v>
      </c>
      <c r="DE19" s="172" t="s">
        <v>224</v>
      </c>
      <c r="DF19" s="172" t="s">
        <v>225</v>
      </c>
      <c r="DG19" s="172" t="s">
        <v>226</v>
      </c>
      <c r="DH19" s="175" t="s">
        <v>227</v>
      </c>
      <c r="DI19" s="175" t="s">
        <v>228</v>
      </c>
      <c r="DJ19" s="174" t="s">
        <v>229</v>
      </c>
      <c r="DK19" s="172" t="s">
        <v>230</v>
      </c>
      <c r="DL19" s="172" t="s">
        <v>231</v>
      </c>
      <c r="DM19" s="172" t="s">
        <v>232</v>
      </c>
      <c r="DN19" s="172" t="s">
        <v>233</v>
      </c>
      <c r="DO19" s="172" t="s">
        <v>234</v>
      </c>
      <c r="DP19" s="172" t="s">
        <v>235</v>
      </c>
      <c r="DQ19" s="172" t="s">
        <v>236</v>
      </c>
      <c r="DR19" s="172" t="s">
        <v>237</v>
      </c>
      <c r="DS19" s="172" t="s">
        <v>238</v>
      </c>
      <c r="DT19" s="172" t="s">
        <v>239</v>
      </c>
      <c r="DU19" s="172" t="s">
        <v>240</v>
      </c>
      <c r="DV19" s="172" t="s">
        <v>241</v>
      </c>
      <c r="DW19" s="172" t="s">
        <v>242</v>
      </c>
      <c r="DX19" s="175" t="s">
        <v>243</v>
      </c>
      <c r="DY19" s="175" t="s">
        <v>243</v>
      </c>
      <c r="DZ19" s="174" t="s">
        <v>244</v>
      </c>
      <c r="EA19" s="172" t="s">
        <v>245</v>
      </c>
      <c r="EB19" s="172" t="s">
        <v>246</v>
      </c>
      <c r="EC19" s="172" t="s">
        <v>247</v>
      </c>
      <c r="ED19" s="172" t="s">
        <v>248</v>
      </c>
      <c r="EE19" s="172" t="s">
        <v>249</v>
      </c>
      <c r="EF19" s="172" t="s">
        <v>250</v>
      </c>
      <c r="EG19" s="172" t="s">
        <v>251</v>
      </c>
      <c r="EH19" s="172" t="s">
        <v>252</v>
      </c>
      <c r="EI19" s="172" t="s">
        <v>253</v>
      </c>
      <c r="EJ19" s="172" t="s">
        <v>254</v>
      </c>
      <c r="EK19" s="172" t="s">
        <v>255</v>
      </c>
      <c r="EL19" s="172" t="s">
        <v>256</v>
      </c>
      <c r="EM19" s="172" t="s">
        <v>257</v>
      </c>
      <c r="EN19" s="175" t="s">
        <v>258</v>
      </c>
      <c r="EO19" s="175" t="s">
        <v>259</v>
      </c>
      <c r="EP19" s="176" t="s">
        <v>47</v>
      </c>
      <c r="EQ19" s="172" t="s">
        <v>48</v>
      </c>
      <c r="ER19" s="172" t="s">
        <v>49</v>
      </c>
      <c r="ES19" s="172" t="s">
        <v>50</v>
      </c>
      <c r="ET19" s="172" t="s">
        <v>51</v>
      </c>
      <c r="EU19" s="172" t="s">
        <v>52</v>
      </c>
      <c r="EV19" s="172" t="s">
        <v>53</v>
      </c>
      <c r="EW19" s="172" t="s">
        <v>210</v>
      </c>
      <c r="EX19" s="172" t="s">
        <v>54</v>
      </c>
      <c r="EY19" s="172" t="s">
        <v>55</v>
      </c>
      <c r="EZ19" s="172" t="s">
        <v>56</v>
      </c>
      <c r="FA19" s="172" t="s">
        <v>57</v>
      </c>
      <c r="FB19" s="172" t="s">
        <v>58</v>
      </c>
      <c r="FC19" s="172" t="s">
        <v>59</v>
      </c>
      <c r="FD19" s="172" t="s">
        <v>60</v>
      </c>
      <c r="FE19" s="172" t="s">
        <v>105</v>
      </c>
      <c r="FF19" s="177" t="s">
        <v>10</v>
      </c>
    </row>
    <row r="20" spans="1:191" s="84" customFormat="1" ht="25.2" customHeight="1">
      <c r="A20" s="64" t="s">
        <v>68</v>
      </c>
      <c r="B20" s="65" t="s">
        <v>69</v>
      </c>
      <c r="C20" s="53" t="s">
        <v>90</v>
      </c>
      <c r="D20" s="99">
        <f>D28</f>
        <v>8.6688030000000005</v>
      </c>
      <c r="E20" s="99" t="str">
        <f t="shared" ref="E20:EB20" si="0">E28</f>
        <v>нд</v>
      </c>
      <c r="F20" s="99">
        <f t="shared" si="0"/>
        <v>0</v>
      </c>
      <c r="G20" s="99">
        <f t="shared" si="0"/>
        <v>0</v>
      </c>
      <c r="H20" s="99">
        <f t="shared" si="0"/>
        <v>0</v>
      </c>
      <c r="I20" s="99">
        <f t="shared" si="0"/>
        <v>0</v>
      </c>
      <c r="J20" s="99">
        <f t="shared" si="0"/>
        <v>0</v>
      </c>
      <c r="K20" s="99">
        <f t="shared" si="0"/>
        <v>0</v>
      </c>
      <c r="L20" s="99">
        <f t="shared" si="0"/>
        <v>0</v>
      </c>
      <c r="M20" s="99">
        <f t="shared" si="0"/>
        <v>0</v>
      </c>
      <c r="N20" s="99">
        <f t="shared" si="0"/>
        <v>0</v>
      </c>
      <c r="O20" s="99">
        <f t="shared" si="0"/>
        <v>0</v>
      </c>
      <c r="P20" s="99">
        <f t="shared" si="0"/>
        <v>0</v>
      </c>
      <c r="Q20" s="99">
        <f t="shared" si="0"/>
        <v>0</v>
      </c>
      <c r="R20" s="99">
        <f t="shared" si="0"/>
        <v>0</v>
      </c>
      <c r="S20" s="99">
        <f t="shared" si="0"/>
        <v>0</v>
      </c>
      <c r="T20" s="99">
        <f t="shared" si="0"/>
        <v>0</v>
      </c>
      <c r="U20" s="99">
        <f t="shared" si="0"/>
        <v>0</v>
      </c>
      <c r="V20" s="99" t="str">
        <f t="shared" si="0"/>
        <v>нд</v>
      </c>
      <c r="W20" s="99" t="str">
        <f t="shared" si="0"/>
        <v>нд</v>
      </c>
      <c r="X20" s="99" t="str">
        <f t="shared" si="0"/>
        <v>нд</v>
      </c>
      <c r="Y20" s="99" t="str">
        <f t="shared" si="0"/>
        <v>нд</v>
      </c>
      <c r="Z20" s="99" t="str">
        <f t="shared" si="0"/>
        <v>нд</v>
      </c>
      <c r="AA20" s="99" t="str">
        <f t="shared" si="0"/>
        <v>нд</v>
      </c>
      <c r="AB20" s="99" t="str">
        <f t="shared" si="0"/>
        <v>нд</v>
      </c>
      <c r="AC20" s="99" t="str">
        <f t="shared" ref="AC20:AH20" si="1">AC28</f>
        <v>нд</v>
      </c>
      <c r="AD20" s="99" t="str">
        <f t="shared" si="1"/>
        <v>нд</v>
      </c>
      <c r="AE20" s="99" t="str">
        <f t="shared" si="1"/>
        <v>нд</v>
      </c>
      <c r="AF20" s="99" t="str">
        <f t="shared" si="1"/>
        <v>нд</v>
      </c>
      <c r="AG20" s="99" t="str">
        <f t="shared" si="1"/>
        <v>нд</v>
      </c>
      <c r="AH20" s="99" t="str">
        <f t="shared" si="1"/>
        <v>нд</v>
      </c>
      <c r="AI20" s="99" t="str">
        <f t="shared" si="0"/>
        <v>нд</v>
      </c>
      <c r="AJ20" s="99" t="str">
        <f t="shared" si="0"/>
        <v>нд</v>
      </c>
      <c r="AK20" s="99" t="str">
        <f t="shared" ref="AK20" si="2">AK28</f>
        <v>нд</v>
      </c>
      <c r="AL20" s="99">
        <f t="shared" si="0"/>
        <v>0</v>
      </c>
      <c r="AM20" s="99">
        <f t="shared" si="0"/>
        <v>0</v>
      </c>
      <c r="AN20" s="99">
        <f t="shared" si="0"/>
        <v>0</v>
      </c>
      <c r="AO20" s="99">
        <f t="shared" si="0"/>
        <v>0</v>
      </c>
      <c r="AP20" s="99">
        <f t="shared" si="0"/>
        <v>0</v>
      </c>
      <c r="AQ20" s="99">
        <f t="shared" si="0"/>
        <v>0</v>
      </c>
      <c r="AR20" s="99">
        <f t="shared" si="0"/>
        <v>0</v>
      </c>
      <c r="AS20" s="99">
        <f t="shared" si="0"/>
        <v>0</v>
      </c>
      <c r="AT20" s="99">
        <f t="shared" si="0"/>
        <v>0</v>
      </c>
      <c r="AU20" s="99">
        <f t="shared" si="0"/>
        <v>0</v>
      </c>
      <c r="AV20" s="99">
        <f t="shared" si="0"/>
        <v>0</v>
      </c>
      <c r="AW20" s="99">
        <f t="shared" si="0"/>
        <v>0</v>
      </c>
      <c r="AX20" s="99">
        <f t="shared" si="0"/>
        <v>0</v>
      </c>
      <c r="AY20" s="99">
        <f t="shared" si="0"/>
        <v>0</v>
      </c>
      <c r="AZ20" s="99">
        <f t="shared" si="0"/>
        <v>0</v>
      </c>
      <c r="BA20" s="99">
        <f t="shared" si="0"/>
        <v>0</v>
      </c>
      <c r="BB20" s="99">
        <f t="shared" si="0"/>
        <v>0</v>
      </c>
      <c r="BC20" s="99">
        <f t="shared" si="0"/>
        <v>0</v>
      </c>
      <c r="BD20" s="99">
        <f t="shared" si="0"/>
        <v>0</v>
      </c>
      <c r="BE20" s="99">
        <f t="shared" si="0"/>
        <v>0</v>
      </c>
      <c r="BF20" s="99">
        <f t="shared" si="0"/>
        <v>0</v>
      </c>
      <c r="BG20" s="99">
        <f t="shared" si="0"/>
        <v>0</v>
      </c>
      <c r="BH20" s="99">
        <f t="shared" si="0"/>
        <v>0</v>
      </c>
      <c r="BI20" s="99">
        <f t="shared" si="0"/>
        <v>0</v>
      </c>
      <c r="BJ20" s="99">
        <f t="shared" si="0"/>
        <v>0</v>
      </c>
      <c r="BK20" s="99">
        <f t="shared" si="0"/>
        <v>0</v>
      </c>
      <c r="BL20" s="99">
        <f t="shared" si="0"/>
        <v>0</v>
      </c>
      <c r="BM20" s="99">
        <f t="shared" si="0"/>
        <v>0</v>
      </c>
      <c r="BN20" s="99" t="str">
        <f t="shared" si="0"/>
        <v>нд</v>
      </c>
      <c r="BO20" s="99">
        <f t="shared" si="0"/>
        <v>1.75</v>
      </c>
      <c r="BP20" s="99" t="str">
        <f t="shared" si="0"/>
        <v>нд</v>
      </c>
      <c r="BQ20" s="99" t="str">
        <f t="shared" si="0"/>
        <v>нд</v>
      </c>
      <c r="BR20" s="99" t="str">
        <f t="shared" si="0"/>
        <v>нд</v>
      </c>
      <c r="BS20" s="99" t="str">
        <f t="shared" si="0"/>
        <v>нд</v>
      </c>
      <c r="BT20" s="150">
        <v>0</v>
      </c>
      <c r="BU20" s="150">
        <v>0</v>
      </c>
      <c r="BV20" s="99" t="str">
        <f t="shared" si="0"/>
        <v>нд</v>
      </c>
      <c r="BW20" s="99" t="str">
        <f t="shared" si="0"/>
        <v>нд</v>
      </c>
      <c r="BX20" s="99" t="str">
        <f t="shared" si="0"/>
        <v>нд</v>
      </c>
      <c r="BY20" s="99" t="str">
        <f t="shared" si="0"/>
        <v>нд</v>
      </c>
      <c r="BZ20" s="99" t="str">
        <f t="shared" si="0"/>
        <v>нд</v>
      </c>
      <c r="CA20" s="99" t="str">
        <f t="shared" si="0"/>
        <v>нд</v>
      </c>
      <c r="CB20" s="99" t="str">
        <f t="shared" ref="CB20" si="3">CB28</f>
        <v>нд</v>
      </c>
      <c r="CC20" s="150" t="s">
        <v>66</v>
      </c>
      <c r="CD20" s="99" t="str">
        <f t="shared" si="0"/>
        <v>нд</v>
      </c>
      <c r="CE20" s="99">
        <f t="shared" si="0"/>
        <v>1.6887350000000001</v>
      </c>
      <c r="CF20" s="99" t="str">
        <f t="shared" si="0"/>
        <v>нд</v>
      </c>
      <c r="CG20" s="99" t="str">
        <f t="shared" si="0"/>
        <v>нд</v>
      </c>
      <c r="CH20" s="99" t="str">
        <f t="shared" si="0"/>
        <v>нд</v>
      </c>
      <c r="CI20" s="99" t="str">
        <f t="shared" si="0"/>
        <v>нд</v>
      </c>
      <c r="CJ20" s="150">
        <f t="shared" ref="CJ20" si="4">CJ28</f>
        <v>0</v>
      </c>
      <c r="CK20" s="150">
        <f t="shared" ref="CK20" si="5">CK28</f>
        <v>1</v>
      </c>
      <c r="CL20" s="99" t="str">
        <f t="shared" ref="CL20:CQ20" si="6">CL28</f>
        <v>нд</v>
      </c>
      <c r="CM20" s="99" t="str">
        <f t="shared" si="6"/>
        <v>нд</v>
      </c>
      <c r="CN20" s="99" t="str">
        <f t="shared" si="6"/>
        <v>нд</v>
      </c>
      <c r="CO20" s="99" t="str">
        <f t="shared" si="6"/>
        <v>нд</v>
      </c>
      <c r="CP20" s="99" t="str">
        <f t="shared" si="6"/>
        <v>нд</v>
      </c>
      <c r="CQ20" s="99" t="str">
        <f t="shared" si="6"/>
        <v>нд</v>
      </c>
      <c r="CR20" s="99" t="str">
        <f t="shared" ref="CR20:CS20" si="7">CR28</f>
        <v>нд</v>
      </c>
      <c r="CS20" s="99" t="str">
        <f t="shared" si="7"/>
        <v>нд</v>
      </c>
      <c r="CT20" s="99" t="str">
        <f t="shared" ref="CT20:DG20" si="8">CT28</f>
        <v>нд</v>
      </c>
      <c r="CU20" s="99">
        <f t="shared" si="8"/>
        <v>2</v>
      </c>
      <c r="CV20" s="99" t="str">
        <f t="shared" si="8"/>
        <v>нд</v>
      </c>
      <c r="CW20" s="99" t="str">
        <f t="shared" si="8"/>
        <v>нд</v>
      </c>
      <c r="CX20" s="99" t="str">
        <f t="shared" si="8"/>
        <v>нд</v>
      </c>
      <c r="CY20" s="99" t="str">
        <f t="shared" si="8"/>
        <v>нд</v>
      </c>
      <c r="CZ20" s="150">
        <f t="shared" ref="CZ20" si="9">CZ28</f>
        <v>0</v>
      </c>
      <c r="DA20" s="150">
        <v>0</v>
      </c>
      <c r="DB20" s="99" t="str">
        <f t="shared" si="8"/>
        <v>нд</v>
      </c>
      <c r="DC20" s="99" t="str">
        <f t="shared" si="8"/>
        <v>нд</v>
      </c>
      <c r="DD20" s="99" t="str">
        <f t="shared" si="8"/>
        <v>нд</v>
      </c>
      <c r="DE20" s="99" t="str">
        <f t="shared" si="8"/>
        <v>нд</v>
      </c>
      <c r="DF20" s="99" t="str">
        <f t="shared" si="8"/>
        <v>нд</v>
      </c>
      <c r="DG20" s="99" t="str">
        <f t="shared" si="8"/>
        <v>нд</v>
      </c>
      <c r="DH20" s="99" t="str">
        <f t="shared" ref="DH20:DI20" si="10">DH28</f>
        <v>нд</v>
      </c>
      <c r="DI20" s="99" t="str">
        <f t="shared" si="10"/>
        <v>нд</v>
      </c>
      <c r="DJ20" s="99" t="str">
        <f t="shared" ref="DJ20:DW20" si="11">DJ28</f>
        <v>нд</v>
      </c>
      <c r="DK20" s="99">
        <f t="shared" si="11"/>
        <v>1.9920370000000001</v>
      </c>
      <c r="DL20" s="99" t="str">
        <f t="shared" si="11"/>
        <v>нд</v>
      </c>
      <c r="DM20" s="99" t="str">
        <f t="shared" si="11"/>
        <v>нд</v>
      </c>
      <c r="DN20" s="99" t="str">
        <f t="shared" si="11"/>
        <v>нд</v>
      </c>
      <c r="DO20" s="99" t="str">
        <f t="shared" si="11"/>
        <v>нд</v>
      </c>
      <c r="DP20" s="150">
        <f t="shared" ref="DP20" si="12">DP28</f>
        <v>1</v>
      </c>
      <c r="DQ20" s="150">
        <v>0</v>
      </c>
      <c r="DR20" s="99" t="str">
        <f t="shared" si="11"/>
        <v>нд</v>
      </c>
      <c r="DS20" s="99" t="str">
        <f t="shared" si="11"/>
        <v>нд</v>
      </c>
      <c r="DT20" s="99" t="str">
        <f t="shared" si="11"/>
        <v>нд</v>
      </c>
      <c r="DU20" s="99" t="str">
        <f t="shared" si="11"/>
        <v>нд</v>
      </c>
      <c r="DV20" s="99" t="str">
        <f t="shared" si="11"/>
        <v>нд</v>
      </c>
      <c r="DW20" s="99" t="str">
        <f t="shared" si="11"/>
        <v>нд</v>
      </c>
      <c r="DX20" s="99" t="str">
        <f t="shared" ref="DX20:DY20" si="13">DX28</f>
        <v>нд</v>
      </c>
      <c r="DY20" s="99" t="str">
        <f t="shared" si="13"/>
        <v>нд</v>
      </c>
      <c r="DZ20" s="99" t="str">
        <f t="shared" si="0"/>
        <v>нд</v>
      </c>
      <c r="EA20" s="99">
        <f t="shared" si="0"/>
        <v>1.2380310000000001</v>
      </c>
      <c r="EB20" s="149">
        <f t="shared" si="0"/>
        <v>0.4</v>
      </c>
      <c r="EC20" s="99" t="s">
        <v>66</v>
      </c>
      <c r="ED20" s="99" t="str">
        <f t="shared" ref="ED20:FE20" si="14">ED28</f>
        <v>нд</v>
      </c>
      <c r="EE20" s="99" t="str">
        <f t="shared" si="14"/>
        <v>нд</v>
      </c>
      <c r="EF20" s="150">
        <f t="shared" ref="EF20" si="15">EF28</f>
        <v>1</v>
      </c>
      <c r="EG20" s="150">
        <v>0</v>
      </c>
      <c r="EH20" s="99" t="str">
        <f t="shared" si="14"/>
        <v>нд</v>
      </c>
      <c r="EI20" s="99" t="str">
        <f t="shared" si="14"/>
        <v>нд</v>
      </c>
      <c r="EJ20" s="99" t="str">
        <f t="shared" si="14"/>
        <v>нд</v>
      </c>
      <c r="EK20" s="99" t="str">
        <f t="shared" si="14"/>
        <v>нд</v>
      </c>
      <c r="EL20" s="99" t="str">
        <f t="shared" si="14"/>
        <v>нд</v>
      </c>
      <c r="EM20" s="99" t="str">
        <f t="shared" si="14"/>
        <v>нд</v>
      </c>
      <c r="EN20" s="99" t="str">
        <f t="shared" ref="EN20:EO20" si="16">EN28</f>
        <v>нд</v>
      </c>
      <c r="EO20" s="99" t="str">
        <f t="shared" si="16"/>
        <v>нд</v>
      </c>
      <c r="EP20" s="99" t="str">
        <f t="shared" si="14"/>
        <v>нд</v>
      </c>
      <c r="EQ20" s="99">
        <f t="shared" si="14"/>
        <v>8.6688030000000005</v>
      </c>
      <c r="ER20" s="149">
        <f t="shared" si="14"/>
        <v>0.4</v>
      </c>
      <c r="ES20" s="99" t="str">
        <f t="shared" si="14"/>
        <v>нд</v>
      </c>
      <c r="ET20" s="99" t="str">
        <f t="shared" si="14"/>
        <v>нд</v>
      </c>
      <c r="EU20" s="99" t="str">
        <f t="shared" si="14"/>
        <v>нд</v>
      </c>
      <c r="EV20" s="150">
        <f t="shared" ref="EV20" si="17">EV28</f>
        <v>2</v>
      </c>
      <c r="EW20" s="150">
        <v>1</v>
      </c>
      <c r="EX20" s="99" t="str">
        <f t="shared" si="14"/>
        <v>нд</v>
      </c>
      <c r="EY20" s="99" t="str">
        <f t="shared" si="14"/>
        <v>нд</v>
      </c>
      <c r="EZ20" s="99" t="str">
        <f t="shared" si="14"/>
        <v>нд</v>
      </c>
      <c r="FA20" s="99" t="str">
        <f t="shared" si="14"/>
        <v>нд</v>
      </c>
      <c r="FB20" s="99" t="str">
        <f t="shared" si="14"/>
        <v>нд</v>
      </c>
      <c r="FC20" s="99" t="str">
        <f t="shared" si="14"/>
        <v>нд</v>
      </c>
      <c r="FD20" s="99" t="str">
        <f t="shared" si="14"/>
        <v>нд</v>
      </c>
      <c r="FE20" s="99" t="str">
        <f t="shared" si="14"/>
        <v>нд</v>
      </c>
      <c r="FF20" s="184"/>
    </row>
    <row r="21" spans="1:191" s="2" customFormat="1" ht="25.2" customHeight="1">
      <c r="A21" s="66" t="s">
        <v>70</v>
      </c>
      <c r="B21" s="67" t="s">
        <v>71</v>
      </c>
      <c r="C21" s="68" t="s">
        <v>90</v>
      </c>
      <c r="D21" s="100" t="s">
        <v>66</v>
      </c>
      <c r="E21" s="100" t="s">
        <v>66</v>
      </c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 t="s">
        <v>66</v>
      </c>
      <c r="W21" s="100" t="s">
        <v>66</v>
      </c>
      <c r="X21" s="100" t="s">
        <v>66</v>
      </c>
      <c r="Y21" s="100" t="s">
        <v>66</v>
      </c>
      <c r="Z21" s="100" t="s">
        <v>66</v>
      </c>
      <c r="AA21" s="100" t="s">
        <v>66</v>
      </c>
      <c r="AB21" s="100" t="s">
        <v>66</v>
      </c>
      <c r="AC21" s="100" t="s">
        <v>66</v>
      </c>
      <c r="AD21" s="100" t="s">
        <v>66</v>
      </c>
      <c r="AE21" s="100" t="s">
        <v>66</v>
      </c>
      <c r="AF21" s="100" t="s">
        <v>66</v>
      </c>
      <c r="AG21" s="100" t="s">
        <v>66</v>
      </c>
      <c r="AH21" s="100" t="s">
        <v>66</v>
      </c>
      <c r="AI21" s="100" t="s">
        <v>66</v>
      </c>
      <c r="AJ21" s="100" t="s">
        <v>66</v>
      </c>
      <c r="AK21" s="100" t="s">
        <v>66</v>
      </c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1"/>
      <c r="BH21" s="101"/>
      <c r="BI21" s="101"/>
      <c r="BJ21" s="101"/>
      <c r="BK21" s="101"/>
      <c r="BL21" s="101"/>
      <c r="BM21" s="101"/>
      <c r="BN21" s="100" t="s">
        <v>66</v>
      </c>
      <c r="BO21" s="100" t="s">
        <v>66</v>
      </c>
      <c r="BP21" s="100" t="s">
        <v>66</v>
      </c>
      <c r="BQ21" s="100" t="s">
        <v>66</v>
      </c>
      <c r="BR21" s="100" t="s">
        <v>66</v>
      </c>
      <c r="BS21" s="100" t="s">
        <v>66</v>
      </c>
      <c r="BT21" s="100" t="s">
        <v>66</v>
      </c>
      <c r="BU21" s="100" t="s">
        <v>66</v>
      </c>
      <c r="BV21" s="100" t="s">
        <v>66</v>
      </c>
      <c r="BW21" s="100" t="s">
        <v>66</v>
      </c>
      <c r="BX21" s="100" t="s">
        <v>66</v>
      </c>
      <c r="BY21" s="100" t="s">
        <v>66</v>
      </c>
      <c r="BZ21" s="100" t="s">
        <v>66</v>
      </c>
      <c r="CA21" s="100" t="s">
        <v>66</v>
      </c>
      <c r="CB21" s="100" t="s">
        <v>66</v>
      </c>
      <c r="CC21" s="100" t="s">
        <v>66</v>
      </c>
      <c r="CD21" s="100" t="s">
        <v>66</v>
      </c>
      <c r="CE21" s="100" t="s">
        <v>66</v>
      </c>
      <c r="CF21" s="100" t="s">
        <v>66</v>
      </c>
      <c r="CG21" s="100" t="s">
        <v>66</v>
      </c>
      <c r="CH21" s="100" t="s">
        <v>66</v>
      </c>
      <c r="CI21" s="100" t="s">
        <v>66</v>
      </c>
      <c r="CJ21" s="100" t="s">
        <v>66</v>
      </c>
      <c r="CK21" s="100" t="s">
        <v>66</v>
      </c>
      <c r="CL21" s="100" t="s">
        <v>66</v>
      </c>
      <c r="CM21" s="100" t="s">
        <v>66</v>
      </c>
      <c r="CN21" s="100" t="s">
        <v>66</v>
      </c>
      <c r="CO21" s="100" t="s">
        <v>66</v>
      </c>
      <c r="CP21" s="100" t="s">
        <v>66</v>
      </c>
      <c r="CQ21" s="100" t="s">
        <v>66</v>
      </c>
      <c r="CR21" s="100" t="s">
        <v>66</v>
      </c>
      <c r="CS21" s="100" t="s">
        <v>66</v>
      </c>
      <c r="CT21" s="100" t="s">
        <v>66</v>
      </c>
      <c r="CU21" s="100" t="s">
        <v>66</v>
      </c>
      <c r="CV21" s="100" t="s">
        <v>66</v>
      </c>
      <c r="CW21" s="100" t="s">
        <v>66</v>
      </c>
      <c r="CX21" s="100" t="s">
        <v>66</v>
      </c>
      <c r="CY21" s="100" t="s">
        <v>66</v>
      </c>
      <c r="CZ21" s="152" t="s">
        <v>66</v>
      </c>
      <c r="DA21" s="152" t="s">
        <v>66</v>
      </c>
      <c r="DB21" s="100" t="s">
        <v>66</v>
      </c>
      <c r="DC21" s="100" t="s">
        <v>66</v>
      </c>
      <c r="DD21" s="100" t="s">
        <v>66</v>
      </c>
      <c r="DE21" s="100" t="s">
        <v>66</v>
      </c>
      <c r="DF21" s="100" t="s">
        <v>66</v>
      </c>
      <c r="DG21" s="100" t="s">
        <v>66</v>
      </c>
      <c r="DH21" s="100" t="s">
        <v>66</v>
      </c>
      <c r="DI21" s="100" t="s">
        <v>66</v>
      </c>
      <c r="DJ21" s="100" t="s">
        <v>66</v>
      </c>
      <c r="DK21" s="100" t="s">
        <v>66</v>
      </c>
      <c r="DL21" s="100" t="s">
        <v>66</v>
      </c>
      <c r="DM21" s="100" t="s">
        <v>66</v>
      </c>
      <c r="DN21" s="100" t="s">
        <v>66</v>
      </c>
      <c r="DO21" s="100" t="s">
        <v>66</v>
      </c>
      <c r="DP21" s="152" t="s">
        <v>66</v>
      </c>
      <c r="DQ21" s="152" t="s">
        <v>66</v>
      </c>
      <c r="DR21" s="100" t="s">
        <v>66</v>
      </c>
      <c r="DS21" s="100" t="s">
        <v>66</v>
      </c>
      <c r="DT21" s="100" t="s">
        <v>66</v>
      </c>
      <c r="DU21" s="100" t="s">
        <v>66</v>
      </c>
      <c r="DV21" s="100" t="s">
        <v>66</v>
      </c>
      <c r="DW21" s="100" t="s">
        <v>66</v>
      </c>
      <c r="DX21" s="100" t="s">
        <v>66</v>
      </c>
      <c r="DY21" s="100" t="s">
        <v>66</v>
      </c>
      <c r="DZ21" s="100" t="s">
        <v>66</v>
      </c>
      <c r="EA21" s="100" t="s">
        <v>66</v>
      </c>
      <c r="EB21" s="157" t="s">
        <v>66</v>
      </c>
      <c r="EC21" s="100" t="s">
        <v>66</v>
      </c>
      <c r="ED21" s="100" t="s">
        <v>66</v>
      </c>
      <c r="EE21" s="100" t="s">
        <v>66</v>
      </c>
      <c r="EF21" s="152" t="s">
        <v>66</v>
      </c>
      <c r="EG21" s="152" t="s">
        <v>66</v>
      </c>
      <c r="EH21" s="100" t="s">
        <v>66</v>
      </c>
      <c r="EI21" s="100" t="s">
        <v>66</v>
      </c>
      <c r="EJ21" s="100" t="s">
        <v>66</v>
      </c>
      <c r="EK21" s="100" t="s">
        <v>66</v>
      </c>
      <c r="EL21" s="100" t="s">
        <v>66</v>
      </c>
      <c r="EM21" s="100" t="s">
        <v>66</v>
      </c>
      <c r="EN21" s="100" t="s">
        <v>66</v>
      </c>
      <c r="EO21" s="100" t="s">
        <v>66</v>
      </c>
      <c r="EP21" s="100" t="s">
        <v>66</v>
      </c>
      <c r="EQ21" s="100" t="s">
        <v>66</v>
      </c>
      <c r="ER21" s="157" t="s">
        <v>66</v>
      </c>
      <c r="ES21" s="100" t="s">
        <v>66</v>
      </c>
      <c r="ET21" s="100" t="s">
        <v>66</v>
      </c>
      <c r="EU21" s="100" t="s">
        <v>66</v>
      </c>
      <c r="EV21" s="152" t="s">
        <v>66</v>
      </c>
      <c r="EW21" s="152" t="s">
        <v>66</v>
      </c>
      <c r="EX21" s="100" t="s">
        <v>66</v>
      </c>
      <c r="EY21" s="100" t="s">
        <v>66</v>
      </c>
      <c r="EZ21" s="100" t="s">
        <v>66</v>
      </c>
      <c r="FA21" s="100" t="s">
        <v>66</v>
      </c>
      <c r="FB21" s="100" t="s">
        <v>66</v>
      </c>
      <c r="FC21" s="100" t="s">
        <v>66</v>
      </c>
      <c r="FD21" s="100" t="s">
        <v>66</v>
      </c>
      <c r="FE21" s="100" t="s">
        <v>66</v>
      </c>
      <c r="FF21" s="185"/>
    </row>
    <row r="22" spans="1:191" s="82" customFormat="1" ht="25.2" customHeight="1">
      <c r="A22" s="95" t="s">
        <v>72</v>
      </c>
      <c r="B22" s="96" t="s">
        <v>73</v>
      </c>
      <c r="C22" s="97" t="s">
        <v>90</v>
      </c>
      <c r="D22" s="106" t="s">
        <v>66</v>
      </c>
      <c r="E22" s="106" t="str">
        <f>E49</f>
        <v>нд</v>
      </c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6" t="str">
        <f t="shared" ref="V22:AJ22" si="18">V49</f>
        <v>нд</v>
      </c>
      <c r="W22" s="106" t="str">
        <f t="shared" si="18"/>
        <v>нд</v>
      </c>
      <c r="X22" s="106" t="str">
        <f t="shared" si="18"/>
        <v>нд</v>
      </c>
      <c r="Y22" s="106" t="str">
        <f t="shared" si="18"/>
        <v>нд</v>
      </c>
      <c r="Z22" s="106" t="str">
        <f t="shared" si="18"/>
        <v>нд</v>
      </c>
      <c r="AA22" s="106" t="str">
        <f t="shared" si="18"/>
        <v>нд</v>
      </c>
      <c r="AB22" s="106" t="str">
        <f t="shared" si="18"/>
        <v>нд</v>
      </c>
      <c r="AC22" s="106" t="str">
        <f t="shared" ref="AC22:AH22" si="19">AC49</f>
        <v>нд</v>
      </c>
      <c r="AD22" s="106" t="str">
        <f t="shared" si="19"/>
        <v>нд</v>
      </c>
      <c r="AE22" s="106" t="str">
        <f t="shared" si="19"/>
        <v>нд</v>
      </c>
      <c r="AF22" s="106" t="str">
        <f t="shared" si="19"/>
        <v>нд</v>
      </c>
      <c r="AG22" s="106" t="str">
        <f t="shared" si="19"/>
        <v>нд</v>
      </c>
      <c r="AH22" s="106" t="str">
        <f t="shared" si="19"/>
        <v>нд</v>
      </c>
      <c r="AI22" s="106" t="str">
        <f t="shared" si="18"/>
        <v>нд</v>
      </c>
      <c r="AJ22" s="106" t="str">
        <f t="shared" si="18"/>
        <v>нд</v>
      </c>
      <c r="AK22" s="106" t="str">
        <f t="shared" ref="AK22" si="20">AK49</f>
        <v>нд</v>
      </c>
      <c r="AL22" s="107"/>
      <c r="AM22" s="108"/>
      <c r="AN22" s="108"/>
      <c r="AO22" s="107"/>
      <c r="AP22" s="108"/>
      <c r="AQ22" s="107"/>
      <c r="AR22" s="107"/>
      <c r="AS22" s="107"/>
      <c r="AT22" s="108"/>
      <c r="AU22" s="108"/>
      <c r="AV22" s="107"/>
      <c r="AW22" s="108"/>
      <c r="AX22" s="107"/>
      <c r="AY22" s="107"/>
      <c r="AZ22" s="107"/>
      <c r="BA22" s="106"/>
      <c r="BB22" s="108"/>
      <c r="BC22" s="107"/>
      <c r="BD22" s="108"/>
      <c r="BE22" s="107"/>
      <c r="BF22" s="107"/>
      <c r="BG22" s="107"/>
      <c r="BH22" s="106"/>
      <c r="BI22" s="108"/>
      <c r="BJ22" s="107"/>
      <c r="BK22" s="108"/>
      <c r="BL22" s="107"/>
      <c r="BM22" s="109"/>
      <c r="BN22" s="106" t="str">
        <f t="shared" ref="BN22:DG22" si="21">BN49</f>
        <v>нд</v>
      </c>
      <c r="BO22" s="106" t="str">
        <f t="shared" si="21"/>
        <v>нд</v>
      </c>
      <c r="BP22" s="106" t="str">
        <f t="shared" si="21"/>
        <v>нд</v>
      </c>
      <c r="BQ22" s="106" t="str">
        <f t="shared" si="21"/>
        <v>нд</v>
      </c>
      <c r="BR22" s="106" t="str">
        <f t="shared" si="21"/>
        <v>нд</v>
      </c>
      <c r="BS22" s="106" t="str">
        <f t="shared" si="21"/>
        <v>нд</v>
      </c>
      <c r="BT22" s="106" t="str">
        <f t="shared" ref="BT22:BU22" si="22">BT49</f>
        <v>нд</v>
      </c>
      <c r="BU22" s="106" t="str">
        <f t="shared" si="22"/>
        <v>нд</v>
      </c>
      <c r="BV22" s="106" t="str">
        <f t="shared" si="21"/>
        <v>нд</v>
      </c>
      <c r="BW22" s="106" t="str">
        <f t="shared" si="21"/>
        <v>нд</v>
      </c>
      <c r="BX22" s="106" t="str">
        <f t="shared" si="21"/>
        <v>нд</v>
      </c>
      <c r="BY22" s="106" t="str">
        <f t="shared" si="21"/>
        <v>нд</v>
      </c>
      <c r="BZ22" s="106" t="str">
        <f t="shared" si="21"/>
        <v>нд</v>
      </c>
      <c r="CA22" s="106" t="str">
        <f t="shared" si="21"/>
        <v>нд</v>
      </c>
      <c r="CB22" s="106" t="str">
        <f t="shared" ref="CB22:CC22" si="23">CB49</f>
        <v>нд</v>
      </c>
      <c r="CC22" s="106" t="str">
        <f t="shared" si="23"/>
        <v>нд</v>
      </c>
      <c r="CD22" s="106" t="str">
        <f t="shared" ref="CD22:CQ22" si="24">CD49</f>
        <v>нд</v>
      </c>
      <c r="CE22" s="106" t="str">
        <f t="shared" si="24"/>
        <v>нд</v>
      </c>
      <c r="CF22" s="106" t="str">
        <f t="shared" si="24"/>
        <v>нд</v>
      </c>
      <c r="CG22" s="106" t="str">
        <f t="shared" si="24"/>
        <v>нд</v>
      </c>
      <c r="CH22" s="106" t="str">
        <f t="shared" si="24"/>
        <v>нд</v>
      </c>
      <c r="CI22" s="106" t="str">
        <f t="shared" si="24"/>
        <v>нд</v>
      </c>
      <c r="CJ22" s="106" t="str">
        <f t="shared" ref="CJ22" si="25">CJ49</f>
        <v>нд</v>
      </c>
      <c r="CK22" s="106" t="str">
        <f t="shared" ref="CK22" si="26">CK49</f>
        <v>нд</v>
      </c>
      <c r="CL22" s="106" t="str">
        <f t="shared" si="24"/>
        <v>нд</v>
      </c>
      <c r="CM22" s="106" t="str">
        <f t="shared" si="24"/>
        <v>нд</v>
      </c>
      <c r="CN22" s="106" t="str">
        <f t="shared" si="24"/>
        <v>нд</v>
      </c>
      <c r="CO22" s="106" t="str">
        <f t="shared" si="24"/>
        <v>нд</v>
      </c>
      <c r="CP22" s="106" t="str">
        <f t="shared" si="24"/>
        <v>нд</v>
      </c>
      <c r="CQ22" s="106" t="str">
        <f t="shared" si="24"/>
        <v>нд</v>
      </c>
      <c r="CR22" s="106" t="str">
        <f t="shared" ref="CR22:CS22" si="27">CR49</f>
        <v>нд</v>
      </c>
      <c r="CS22" s="106" t="str">
        <f t="shared" si="27"/>
        <v>нд</v>
      </c>
      <c r="CT22" s="106" t="str">
        <f t="shared" si="21"/>
        <v>нд</v>
      </c>
      <c r="CU22" s="106" t="str">
        <f t="shared" si="21"/>
        <v>нд</v>
      </c>
      <c r="CV22" s="106" t="str">
        <f t="shared" si="21"/>
        <v>нд</v>
      </c>
      <c r="CW22" s="106" t="str">
        <f t="shared" si="21"/>
        <v>нд</v>
      </c>
      <c r="CX22" s="106" t="str">
        <f t="shared" si="21"/>
        <v>нд</v>
      </c>
      <c r="CY22" s="106" t="str">
        <f t="shared" si="21"/>
        <v>нд</v>
      </c>
      <c r="CZ22" s="47" t="str">
        <f t="shared" ref="CZ22" si="28">CZ49</f>
        <v>нд</v>
      </c>
      <c r="DA22" s="47" t="s">
        <v>66</v>
      </c>
      <c r="DB22" s="106" t="str">
        <f t="shared" si="21"/>
        <v>нд</v>
      </c>
      <c r="DC22" s="106" t="str">
        <f t="shared" si="21"/>
        <v>нд</v>
      </c>
      <c r="DD22" s="106" t="str">
        <f t="shared" si="21"/>
        <v>нд</v>
      </c>
      <c r="DE22" s="106" t="str">
        <f t="shared" si="21"/>
        <v>нд</v>
      </c>
      <c r="DF22" s="106" t="str">
        <f t="shared" si="21"/>
        <v>нд</v>
      </c>
      <c r="DG22" s="106" t="str">
        <f t="shared" si="21"/>
        <v>нд</v>
      </c>
      <c r="DH22" s="106" t="str">
        <f t="shared" ref="DH22:DI22" si="29">DH49</f>
        <v>нд</v>
      </c>
      <c r="DI22" s="106" t="str">
        <f t="shared" si="29"/>
        <v>нд</v>
      </c>
      <c r="DJ22" s="106" t="str">
        <f t="shared" ref="DJ22:DW22" si="30">DJ49</f>
        <v>нд</v>
      </c>
      <c r="DK22" s="106" t="str">
        <f t="shared" si="30"/>
        <v>нд</v>
      </c>
      <c r="DL22" s="106" t="str">
        <f t="shared" si="30"/>
        <v>нд</v>
      </c>
      <c r="DM22" s="106" t="str">
        <f t="shared" si="30"/>
        <v>нд</v>
      </c>
      <c r="DN22" s="106" t="str">
        <f t="shared" si="30"/>
        <v>нд</v>
      </c>
      <c r="DO22" s="106" t="str">
        <f t="shared" si="30"/>
        <v>нд</v>
      </c>
      <c r="DP22" s="47" t="str">
        <f t="shared" ref="DP22" si="31">DP49</f>
        <v>нд</v>
      </c>
      <c r="DQ22" s="47" t="s">
        <v>66</v>
      </c>
      <c r="DR22" s="106" t="str">
        <f t="shared" si="30"/>
        <v>нд</v>
      </c>
      <c r="DS22" s="106" t="str">
        <f t="shared" si="30"/>
        <v>нд</v>
      </c>
      <c r="DT22" s="106" t="str">
        <f t="shared" si="30"/>
        <v>нд</v>
      </c>
      <c r="DU22" s="106" t="str">
        <f t="shared" si="30"/>
        <v>нд</v>
      </c>
      <c r="DV22" s="106" t="str">
        <f t="shared" si="30"/>
        <v>нд</v>
      </c>
      <c r="DW22" s="106" t="str">
        <f t="shared" si="30"/>
        <v>нд</v>
      </c>
      <c r="DX22" s="106" t="str">
        <f t="shared" ref="DX22:DY22" si="32">DX49</f>
        <v>нд</v>
      </c>
      <c r="DY22" s="106" t="str">
        <f t="shared" si="32"/>
        <v>нд</v>
      </c>
      <c r="DZ22" s="106" t="str">
        <f t="shared" ref="DZ22:FE22" si="33">DZ49</f>
        <v>нд</v>
      </c>
      <c r="EA22" s="106" t="str">
        <f t="shared" si="33"/>
        <v>нд</v>
      </c>
      <c r="EB22" s="158" t="str">
        <f t="shared" si="33"/>
        <v>нд</v>
      </c>
      <c r="EC22" s="106" t="str">
        <f t="shared" si="33"/>
        <v>нд</v>
      </c>
      <c r="ED22" s="106" t="str">
        <f t="shared" si="33"/>
        <v>нд</v>
      </c>
      <c r="EE22" s="106" t="str">
        <f t="shared" si="33"/>
        <v>нд</v>
      </c>
      <c r="EF22" s="47" t="str">
        <f t="shared" ref="EF22" si="34">EF49</f>
        <v>нд</v>
      </c>
      <c r="EG22" s="47" t="s">
        <v>66</v>
      </c>
      <c r="EH22" s="106" t="str">
        <f t="shared" si="33"/>
        <v>нд</v>
      </c>
      <c r="EI22" s="106" t="str">
        <f t="shared" si="33"/>
        <v>нд</v>
      </c>
      <c r="EJ22" s="106" t="str">
        <f t="shared" si="33"/>
        <v>нд</v>
      </c>
      <c r="EK22" s="106" t="str">
        <f t="shared" si="33"/>
        <v>нд</v>
      </c>
      <c r="EL22" s="106" t="str">
        <f t="shared" si="33"/>
        <v>нд</v>
      </c>
      <c r="EM22" s="106" t="str">
        <f t="shared" si="33"/>
        <v>нд</v>
      </c>
      <c r="EN22" s="106" t="str">
        <f t="shared" ref="EN22:EO22" si="35">EN49</f>
        <v>нд</v>
      </c>
      <c r="EO22" s="106" t="str">
        <f t="shared" si="35"/>
        <v>нд</v>
      </c>
      <c r="EP22" s="106" t="str">
        <f t="shared" si="33"/>
        <v>нд</v>
      </c>
      <c r="EQ22" s="106" t="s">
        <v>66</v>
      </c>
      <c r="ER22" s="158" t="str">
        <f t="shared" si="33"/>
        <v>нд</v>
      </c>
      <c r="ES22" s="106" t="str">
        <f t="shared" si="33"/>
        <v>нд</v>
      </c>
      <c r="ET22" s="106" t="str">
        <f t="shared" si="33"/>
        <v>нд</v>
      </c>
      <c r="EU22" s="106" t="str">
        <f t="shared" si="33"/>
        <v>нд</v>
      </c>
      <c r="EV22" s="47" t="str">
        <f t="shared" ref="EV22" si="36">EV49</f>
        <v>нд</v>
      </c>
      <c r="EW22" s="47" t="s">
        <v>66</v>
      </c>
      <c r="EX22" s="106" t="str">
        <f t="shared" si="33"/>
        <v>нд</v>
      </c>
      <c r="EY22" s="106" t="str">
        <f t="shared" si="33"/>
        <v>нд</v>
      </c>
      <c r="EZ22" s="106" t="str">
        <f t="shared" si="33"/>
        <v>нд</v>
      </c>
      <c r="FA22" s="106" t="str">
        <f t="shared" si="33"/>
        <v>нд</v>
      </c>
      <c r="FB22" s="106" t="str">
        <f t="shared" si="33"/>
        <v>нд</v>
      </c>
      <c r="FC22" s="106" t="str">
        <f t="shared" si="33"/>
        <v>нд</v>
      </c>
      <c r="FD22" s="106" t="str">
        <f t="shared" si="33"/>
        <v>нд</v>
      </c>
      <c r="FE22" s="106" t="str">
        <f t="shared" si="33"/>
        <v>нд</v>
      </c>
      <c r="FF22" s="185"/>
    </row>
    <row r="23" spans="1:191" s="2" customFormat="1" ht="25.2" customHeight="1">
      <c r="A23" s="66" t="s">
        <v>74</v>
      </c>
      <c r="B23" s="70" t="s">
        <v>75</v>
      </c>
      <c r="C23" s="68" t="s">
        <v>90</v>
      </c>
      <c r="D23" s="100" t="s">
        <v>66</v>
      </c>
      <c r="E23" s="100" t="s">
        <v>66</v>
      </c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 t="s">
        <v>66</v>
      </c>
      <c r="W23" s="100" t="s">
        <v>66</v>
      </c>
      <c r="X23" s="100" t="s">
        <v>66</v>
      </c>
      <c r="Y23" s="100" t="s">
        <v>66</v>
      </c>
      <c r="Z23" s="100" t="s">
        <v>66</v>
      </c>
      <c r="AA23" s="100" t="s">
        <v>66</v>
      </c>
      <c r="AB23" s="100" t="s">
        <v>66</v>
      </c>
      <c r="AC23" s="100" t="s">
        <v>66</v>
      </c>
      <c r="AD23" s="100" t="s">
        <v>66</v>
      </c>
      <c r="AE23" s="100" t="s">
        <v>66</v>
      </c>
      <c r="AF23" s="100" t="s">
        <v>66</v>
      </c>
      <c r="AG23" s="100" t="s">
        <v>66</v>
      </c>
      <c r="AH23" s="100" t="s">
        <v>66</v>
      </c>
      <c r="AI23" s="100" t="s">
        <v>66</v>
      </c>
      <c r="AJ23" s="100" t="s">
        <v>66</v>
      </c>
      <c r="AK23" s="100" t="s">
        <v>66</v>
      </c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1"/>
      <c r="BH23" s="101"/>
      <c r="BI23" s="101"/>
      <c r="BJ23" s="101"/>
      <c r="BK23" s="101"/>
      <c r="BL23" s="101"/>
      <c r="BM23" s="101"/>
      <c r="BN23" s="100" t="s">
        <v>66</v>
      </c>
      <c r="BO23" s="100" t="s">
        <v>66</v>
      </c>
      <c r="BP23" s="100" t="s">
        <v>66</v>
      </c>
      <c r="BQ23" s="100" t="s">
        <v>66</v>
      </c>
      <c r="BR23" s="100" t="s">
        <v>66</v>
      </c>
      <c r="BS23" s="100" t="s">
        <v>66</v>
      </c>
      <c r="BT23" s="100" t="s">
        <v>66</v>
      </c>
      <c r="BU23" s="100" t="s">
        <v>66</v>
      </c>
      <c r="BV23" s="100" t="s">
        <v>66</v>
      </c>
      <c r="BW23" s="100" t="s">
        <v>66</v>
      </c>
      <c r="BX23" s="100" t="s">
        <v>66</v>
      </c>
      <c r="BY23" s="100" t="s">
        <v>66</v>
      </c>
      <c r="BZ23" s="100" t="s">
        <v>66</v>
      </c>
      <c r="CA23" s="100" t="s">
        <v>66</v>
      </c>
      <c r="CB23" s="100" t="s">
        <v>66</v>
      </c>
      <c r="CC23" s="100" t="s">
        <v>66</v>
      </c>
      <c r="CD23" s="100" t="s">
        <v>66</v>
      </c>
      <c r="CE23" s="100" t="s">
        <v>66</v>
      </c>
      <c r="CF23" s="100" t="s">
        <v>66</v>
      </c>
      <c r="CG23" s="100" t="s">
        <v>66</v>
      </c>
      <c r="CH23" s="100" t="s">
        <v>66</v>
      </c>
      <c r="CI23" s="100" t="s">
        <v>66</v>
      </c>
      <c r="CJ23" s="100" t="s">
        <v>66</v>
      </c>
      <c r="CK23" s="100" t="s">
        <v>66</v>
      </c>
      <c r="CL23" s="100" t="s">
        <v>66</v>
      </c>
      <c r="CM23" s="100" t="s">
        <v>66</v>
      </c>
      <c r="CN23" s="100" t="s">
        <v>66</v>
      </c>
      <c r="CO23" s="100" t="s">
        <v>66</v>
      </c>
      <c r="CP23" s="100" t="s">
        <v>66</v>
      </c>
      <c r="CQ23" s="100" t="s">
        <v>66</v>
      </c>
      <c r="CR23" s="100" t="s">
        <v>66</v>
      </c>
      <c r="CS23" s="100" t="s">
        <v>66</v>
      </c>
      <c r="CT23" s="100" t="s">
        <v>66</v>
      </c>
      <c r="CU23" s="100" t="s">
        <v>66</v>
      </c>
      <c r="CV23" s="100" t="s">
        <v>66</v>
      </c>
      <c r="CW23" s="100" t="s">
        <v>66</v>
      </c>
      <c r="CX23" s="100" t="s">
        <v>66</v>
      </c>
      <c r="CY23" s="100" t="s">
        <v>66</v>
      </c>
      <c r="CZ23" s="152" t="s">
        <v>66</v>
      </c>
      <c r="DA23" s="152" t="s">
        <v>66</v>
      </c>
      <c r="DB23" s="100" t="s">
        <v>66</v>
      </c>
      <c r="DC23" s="100" t="s">
        <v>66</v>
      </c>
      <c r="DD23" s="100" t="s">
        <v>66</v>
      </c>
      <c r="DE23" s="100" t="s">
        <v>66</v>
      </c>
      <c r="DF23" s="100" t="s">
        <v>66</v>
      </c>
      <c r="DG23" s="100" t="s">
        <v>66</v>
      </c>
      <c r="DH23" s="100" t="s">
        <v>66</v>
      </c>
      <c r="DI23" s="100" t="s">
        <v>66</v>
      </c>
      <c r="DJ23" s="100" t="s">
        <v>66</v>
      </c>
      <c r="DK23" s="100" t="s">
        <v>66</v>
      </c>
      <c r="DL23" s="100" t="s">
        <v>66</v>
      </c>
      <c r="DM23" s="100" t="s">
        <v>66</v>
      </c>
      <c r="DN23" s="100" t="s">
        <v>66</v>
      </c>
      <c r="DO23" s="100" t="s">
        <v>66</v>
      </c>
      <c r="DP23" s="152" t="s">
        <v>66</v>
      </c>
      <c r="DQ23" s="152" t="s">
        <v>66</v>
      </c>
      <c r="DR23" s="100" t="s">
        <v>66</v>
      </c>
      <c r="DS23" s="100" t="s">
        <v>66</v>
      </c>
      <c r="DT23" s="100" t="s">
        <v>66</v>
      </c>
      <c r="DU23" s="100" t="s">
        <v>66</v>
      </c>
      <c r="DV23" s="100" t="s">
        <v>66</v>
      </c>
      <c r="DW23" s="100" t="s">
        <v>66</v>
      </c>
      <c r="DX23" s="100" t="s">
        <v>66</v>
      </c>
      <c r="DY23" s="100" t="s">
        <v>66</v>
      </c>
      <c r="DZ23" s="100" t="s">
        <v>66</v>
      </c>
      <c r="EA23" s="100" t="s">
        <v>66</v>
      </c>
      <c r="EB23" s="157" t="s">
        <v>66</v>
      </c>
      <c r="EC23" s="100" t="s">
        <v>66</v>
      </c>
      <c r="ED23" s="100" t="s">
        <v>66</v>
      </c>
      <c r="EE23" s="100" t="s">
        <v>66</v>
      </c>
      <c r="EF23" s="152" t="s">
        <v>66</v>
      </c>
      <c r="EG23" s="152" t="s">
        <v>66</v>
      </c>
      <c r="EH23" s="100" t="s">
        <v>66</v>
      </c>
      <c r="EI23" s="100" t="s">
        <v>66</v>
      </c>
      <c r="EJ23" s="100" t="s">
        <v>66</v>
      </c>
      <c r="EK23" s="100" t="s">
        <v>66</v>
      </c>
      <c r="EL23" s="100" t="s">
        <v>66</v>
      </c>
      <c r="EM23" s="100" t="s">
        <v>66</v>
      </c>
      <c r="EN23" s="100" t="s">
        <v>66</v>
      </c>
      <c r="EO23" s="100" t="s">
        <v>66</v>
      </c>
      <c r="EP23" s="100" t="s">
        <v>66</v>
      </c>
      <c r="EQ23" s="100" t="s">
        <v>66</v>
      </c>
      <c r="ER23" s="157" t="s">
        <v>66</v>
      </c>
      <c r="ES23" s="100" t="s">
        <v>66</v>
      </c>
      <c r="ET23" s="100" t="s">
        <v>66</v>
      </c>
      <c r="EU23" s="100" t="s">
        <v>66</v>
      </c>
      <c r="EV23" s="152" t="s">
        <v>66</v>
      </c>
      <c r="EW23" s="152" t="s">
        <v>66</v>
      </c>
      <c r="EX23" s="100" t="s">
        <v>66</v>
      </c>
      <c r="EY23" s="100" t="s">
        <v>66</v>
      </c>
      <c r="EZ23" s="100" t="s">
        <v>66</v>
      </c>
      <c r="FA23" s="100" t="s">
        <v>66</v>
      </c>
      <c r="FB23" s="100" t="s">
        <v>66</v>
      </c>
      <c r="FC23" s="100" t="s">
        <v>66</v>
      </c>
      <c r="FD23" s="100" t="s">
        <v>66</v>
      </c>
      <c r="FE23" s="100" t="s">
        <v>66</v>
      </c>
      <c r="FF23" s="185"/>
    </row>
    <row r="24" spans="1:191" s="82" customFormat="1" ht="25.2" customHeight="1">
      <c r="A24" s="91" t="s">
        <v>76</v>
      </c>
      <c r="B24" s="92" t="s">
        <v>77</v>
      </c>
      <c r="C24" s="93" t="s">
        <v>90</v>
      </c>
      <c r="D24" s="104">
        <f>D71</f>
        <v>5.4188030000000005</v>
      </c>
      <c r="E24" s="104" t="str">
        <f t="shared" ref="E24:EB24" si="37">E71</f>
        <v>нд</v>
      </c>
      <c r="F24" s="104">
        <f t="shared" si="37"/>
        <v>0</v>
      </c>
      <c r="G24" s="104">
        <f t="shared" si="37"/>
        <v>0</v>
      </c>
      <c r="H24" s="104">
        <f t="shared" si="37"/>
        <v>0</v>
      </c>
      <c r="I24" s="104">
        <f t="shared" si="37"/>
        <v>0</v>
      </c>
      <c r="J24" s="104">
        <f t="shared" si="37"/>
        <v>0</v>
      </c>
      <c r="K24" s="104">
        <f t="shared" si="37"/>
        <v>0</v>
      </c>
      <c r="L24" s="104">
        <f t="shared" si="37"/>
        <v>0</v>
      </c>
      <c r="M24" s="104">
        <f t="shared" si="37"/>
        <v>0</v>
      </c>
      <c r="N24" s="104">
        <f t="shared" si="37"/>
        <v>0</v>
      </c>
      <c r="O24" s="104">
        <f t="shared" si="37"/>
        <v>0</v>
      </c>
      <c r="P24" s="104">
        <f t="shared" si="37"/>
        <v>0</v>
      </c>
      <c r="Q24" s="104">
        <f t="shared" si="37"/>
        <v>0</v>
      </c>
      <c r="R24" s="104">
        <f t="shared" si="37"/>
        <v>0</v>
      </c>
      <c r="S24" s="104">
        <f t="shared" si="37"/>
        <v>0</v>
      </c>
      <c r="T24" s="104">
        <f t="shared" si="37"/>
        <v>0</v>
      </c>
      <c r="U24" s="104">
        <f t="shared" si="37"/>
        <v>0</v>
      </c>
      <c r="V24" s="104" t="str">
        <f t="shared" si="37"/>
        <v>нд</v>
      </c>
      <c r="W24" s="104" t="str">
        <f t="shared" si="37"/>
        <v>нд</v>
      </c>
      <c r="X24" s="104" t="str">
        <f t="shared" si="37"/>
        <v>нд</v>
      </c>
      <c r="Y24" s="104" t="str">
        <f t="shared" si="37"/>
        <v>нд</v>
      </c>
      <c r="Z24" s="104" t="str">
        <f t="shared" si="37"/>
        <v>нд</v>
      </c>
      <c r="AA24" s="104" t="str">
        <f t="shared" si="37"/>
        <v>нд</v>
      </c>
      <c r="AB24" s="104" t="str">
        <f t="shared" si="37"/>
        <v>нд</v>
      </c>
      <c r="AC24" s="104" t="str">
        <f t="shared" ref="AC24:AH24" si="38">AC71</f>
        <v>нд</v>
      </c>
      <c r="AD24" s="104" t="str">
        <f t="shared" si="38"/>
        <v>нд</v>
      </c>
      <c r="AE24" s="104" t="str">
        <f t="shared" si="38"/>
        <v>нд</v>
      </c>
      <c r="AF24" s="104" t="str">
        <f t="shared" si="38"/>
        <v>нд</v>
      </c>
      <c r="AG24" s="104" t="str">
        <f t="shared" si="38"/>
        <v>нд</v>
      </c>
      <c r="AH24" s="104" t="str">
        <f t="shared" si="38"/>
        <v>нд</v>
      </c>
      <c r="AI24" s="104" t="str">
        <f t="shared" si="37"/>
        <v>нд</v>
      </c>
      <c r="AJ24" s="104" t="str">
        <f t="shared" si="37"/>
        <v>нд</v>
      </c>
      <c r="AK24" s="104" t="str">
        <f t="shared" ref="AK24" si="39">AK71</f>
        <v>нд</v>
      </c>
      <c r="AL24" s="104">
        <f t="shared" si="37"/>
        <v>0</v>
      </c>
      <c r="AM24" s="104">
        <f t="shared" si="37"/>
        <v>0</v>
      </c>
      <c r="AN24" s="104">
        <f t="shared" si="37"/>
        <v>0</v>
      </c>
      <c r="AO24" s="104">
        <f t="shared" si="37"/>
        <v>0</v>
      </c>
      <c r="AP24" s="104">
        <f t="shared" si="37"/>
        <v>0</v>
      </c>
      <c r="AQ24" s="104">
        <f t="shared" si="37"/>
        <v>0</v>
      </c>
      <c r="AR24" s="104">
        <f t="shared" si="37"/>
        <v>0</v>
      </c>
      <c r="AS24" s="104">
        <f t="shared" si="37"/>
        <v>0</v>
      </c>
      <c r="AT24" s="104">
        <f t="shared" si="37"/>
        <v>0</v>
      </c>
      <c r="AU24" s="104">
        <f t="shared" si="37"/>
        <v>0</v>
      </c>
      <c r="AV24" s="104">
        <f t="shared" si="37"/>
        <v>0</v>
      </c>
      <c r="AW24" s="104">
        <f t="shared" si="37"/>
        <v>0</v>
      </c>
      <c r="AX24" s="104">
        <f t="shared" si="37"/>
        <v>0</v>
      </c>
      <c r="AY24" s="104">
        <f t="shared" si="37"/>
        <v>0</v>
      </c>
      <c r="AZ24" s="104">
        <f t="shared" si="37"/>
        <v>0</v>
      </c>
      <c r="BA24" s="104">
        <f t="shared" si="37"/>
        <v>0</v>
      </c>
      <c r="BB24" s="104">
        <f t="shared" si="37"/>
        <v>0</v>
      </c>
      <c r="BC24" s="104">
        <f t="shared" si="37"/>
        <v>0</v>
      </c>
      <c r="BD24" s="104">
        <f t="shared" si="37"/>
        <v>0</v>
      </c>
      <c r="BE24" s="104">
        <f t="shared" si="37"/>
        <v>0</v>
      </c>
      <c r="BF24" s="104">
        <f t="shared" si="37"/>
        <v>0</v>
      </c>
      <c r="BG24" s="104">
        <f t="shared" si="37"/>
        <v>0</v>
      </c>
      <c r="BH24" s="104">
        <f t="shared" si="37"/>
        <v>0</v>
      </c>
      <c r="BI24" s="104">
        <f t="shared" si="37"/>
        <v>0</v>
      </c>
      <c r="BJ24" s="104">
        <f t="shared" si="37"/>
        <v>0</v>
      </c>
      <c r="BK24" s="104">
        <f t="shared" si="37"/>
        <v>0</v>
      </c>
      <c r="BL24" s="104">
        <f t="shared" si="37"/>
        <v>0</v>
      </c>
      <c r="BM24" s="104">
        <f t="shared" si="37"/>
        <v>0</v>
      </c>
      <c r="BN24" s="104" t="str">
        <f t="shared" si="37"/>
        <v>нд</v>
      </c>
      <c r="BO24" s="104">
        <f t="shared" si="37"/>
        <v>0</v>
      </c>
      <c r="BP24" s="104" t="str">
        <f t="shared" si="37"/>
        <v>нд</v>
      </c>
      <c r="BQ24" s="104" t="str">
        <f t="shared" si="37"/>
        <v>нд</v>
      </c>
      <c r="BR24" s="104" t="str">
        <f t="shared" si="37"/>
        <v>нд</v>
      </c>
      <c r="BS24" s="104" t="str">
        <f t="shared" si="37"/>
        <v>нд</v>
      </c>
      <c r="BT24" s="90">
        <f t="shared" ref="BT24:BU24" si="40">BT71</f>
        <v>0</v>
      </c>
      <c r="BU24" s="104" t="str">
        <f t="shared" si="40"/>
        <v>нд</v>
      </c>
      <c r="BV24" s="104" t="str">
        <f t="shared" si="37"/>
        <v>нд</v>
      </c>
      <c r="BW24" s="104" t="str">
        <f t="shared" si="37"/>
        <v>нд</v>
      </c>
      <c r="BX24" s="104" t="str">
        <f t="shared" si="37"/>
        <v>нд</v>
      </c>
      <c r="BY24" s="104" t="str">
        <f t="shared" si="37"/>
        <v>нд</v>
      </c>
      <c r="BZ24" s="104" t="str">
        <f t="shared" si="37"/>
        <v>нд</v>
      </c>
      <c r="CA24" s="104" t="str">
        <f t="shared" si="37"/>
        <v>нд</v>
      </c>
      <c r="CB24" s="104" t="str">
        <f t="shared" ref="CB24:CC24" si="41">CB71</f>
        <v>нд</v>
      </c>
      <c r="CC24" s="104" t="str">
        <f t="shared" si="41"/>
        <v>нд</v>
      </c>
      <c r="CD24" s="104" t="str">
        <f t="shared" si="37"/>
        <v>нд</v>
      </c>
      <c r="CE24" s="104">
        <f t="shared" si="37"/>
        <v>0.18873500000000001</v>
      </c>
      <c r="CF24" s="104" t="str">
        <f t="shared" si="37"/>
        <v>нд</v>
      </c>
      <c r="CG24" s="104" t="str">
        <f t="shared" si="37"/>
        <v>нд</v>
      </c>
      <c r="CH24" s="104" t="str">
        <f t="shared" si="37"/>
        <v>нд</v>
      </c>
      <c r="CI24" s="104" t="str">
        <f t="shared" si="37"/>
        <v>нд</v>
      </c>
      <c r="CJ24" s="90">
        <v>0</v>
      </c>
      <c r="CK24" s="90" t="str">
        <f t="shared" ref="CK24" si="42">CK71</f>
        <v>нд</v>
      </c>
      <c r="CL24" s="104" t="str">
        <f t="shared" ref="CL24:CQ24" si="43">CL71</f>
        <v>нд</v>
      </c>
      <c r="CM24" s="104" t="str">
        <f t="shared" si="43"/>
        <v>нд</v>
      </c>
      <c r="CN24" s="104" t="str">
        <f t="shared" si="43"/>
        <v>нд</v>
      </c>
      <c r="CO24" s="104" t="str">
        <f t="shared" si="43"/>
        <v>нд</v>
      </c>
      <c r="CP24" s="104" t="str">
        <f t="shared" si="43"/>
        <v>нд</v>
      </c>
      <c r="CQ24" s="104" t="str">
        <f t="shared" si="43"/>
        <v>нд</v>
      </c>
      <c r="CR24" s="104" t="str">
        <f t="shared" ref="CR24:CS24" si="44">CR71</f>
        <v>нд</v>
      </c>
      <c r="CS24" s="104" t="str">
        <f t="shared" si="44"/>
        <v>нд</v>
      </c>
      <c r="CT24" s="104" t="str">
        <f t="shared" ref="CT24:DG24" si="45">CT71</f>
        <v>нд</v>
      </c>
      <c r="CU24" s="104">
        <f t="shared" si="45"/>
        <v>2</v>
      </c>
      <c r="CV24" s="104" t="str">
        <f t="shared" si="45"/>
        <v>нд</v>
      </c>
      <c r="CW24" s="104" t="str">
        <f t="shared" si="45"/>
        <v>нд</v>
      </c>
      <c r="CX24" s="104" t="str">
        <f t="shared" si="45"/>
        <v>нд</v>
      </c>
      <c r="CY24" s="104" t="str">
        <f t="shared" si="45"/>
        <v>нд</v>
      </c>
      <c r="CZ24" s="90">
        <f t="shared" ref="CZ24" si="46">CZ71</f>
        <v>0</v>
      </c>
      <c r="DA24" s="90" t="s">
        <v>66</v>
      </c>
      <c r="DB24" s="104" t="str">
        <f t="shared" si="45"/>
        <v>нд</v>
      </c>
      <c r="DC24" s="104" t="str">
        <f t="shared" si="45"/>
        <v>нд</v>
      </c>
      <c r="DD24" s="104" t="str">
        <f t="shared" si="45"/>
        <v>нд</v>
      </c>
      <c r="DE24" s="104" t="str">
        <f t="shared" si="45"/>
        <v>нд</v>
      </c>
      <c r="DF24" s="104" t="str">
        <f t="shared" si="45"/>
        <v>нд</v>
      </c>
      <c r="DG24" s="104" t="str">
        <f t="shared" si="45"/>
        <v>нд</v>
      </c>
      <c r="DH24" s="104" t="str">
        <f t="shared" ref="DH24:DI24" si="47">DH71</f>
        <v>нд</v>
      </c>
      <c r="DI24" s="104" t="str">
        <f t="shared" si="47"/>
        <v>нд</v>
      </c>
      <c r="DJ24" s="104" t="str">
        <f t="shared" ref="DJ24:DW24" si="48">DJ71</f>
        <v>нд</v>
      </c>
      <c r="DK24" s="104">
        <f t="shared" si="48"/>
        <v>1.9920370000000001</v>
      </c>
      <c r="DL24" s="104" t="str">
        <f t="shared" si="48"/>
        <v>нд</v>
      </c>
      <c r="DM24" s="104" t="str">
        <f t="shared" si="48"/>
        <v>нд</v>
      </c>
      <c r="DN24" s="104" t="str">
        <f t="shared" si="48"/>
        <v>нд</v>
      </c>
      <c r="DO24" s="104" t="str">
        <f t="shared" si="48"/>
        <v>нд</v>
      </c>
      <c r="DP24" s="90">
        <f t="shared" ref="DP24" si="49">DP71</f>
        <v>1</v>
      </c>
      <c r="DQ24" s="90" t="s">
        <v>66</v>
      </c>
      <c r="DR24" s="104" t="str">
        <f t="shared" si="48"/>
        <v>нд</v>
      </c>
      <c r="DS24" s="104" t="str">
        <f t="shared" si="48"/>
        <v>нд</v>
      </c>
      <c r="DT24" s="104" t="str">
        <f t="shared" si="48"/>
        <v>нд</v>
      </c>
      <c r="DU24" s="104" t="str">
        <f t="shared" si="48"/>
        <v>нд</v>
      </c>
      <c r="DV24" s="104" t="str">
        <f t="shared" si="48"/>
        <v>нд</v>
      </c>
      <c r="DW24" s="104" t="str">
        <f t="shared" si="48"/>
        <v>нд</v>
      </c>
      <c r="DX24" s="104" t="str">
        <f t="shared" ref="DX24:DY24" si="50">DX71</f>
        <v>нд</v>
      </c>
      <c r="DY24" s="104" t="str">
        <f t="shared" si="50"/>
        <v>нд</v>
      </c>
      <c r="DZ24" s="104" t="str">
        <f t="shared" si="37"/>
        <v>нд</v>
      </c>
      <c r="EA24" s="104">
        <f t="shared" si="37"/>
        <v>1.2380310000000001</v>
      </c>
      <c r="EB24" s="159">
        <f t="shared" si="37"/>
        <v>0.4</v>
      </c>
      <c r="EC24" s="104" t="str">
        <f t="shared" ref="EC24:FE24" si="51">EC71</f>
        <v>нд</v>
      </c>
      <c r="ED24" s="104" t="str">
        <f t="shared" si="51"/>
        <v>нд</v>
      </c>
      <c r="EE24" s="104" t="str">
        <f t="shared" si="51"/>
        <v>нд</v>
      </c>
      <c r="EF24" s="90">
        <f t="shared" ref="EF24" si="52">EF71</f>
        <v>1</v>
      </c>
      <c r="EG24" s="90" t="s">
        <v>66</v>
      </c>
      <c r="EH24" s="104" t="str">
        <f t="shared" si="51"/>
        <v>нд</v>
      </c>
      <c r="EI24" s="104" t="str">
        <f t="shared" si="51"/>
        <v>нд</v>
      </c>
      <c r="EJ24" s="104" t="str">
        <f t="shared" si="51"/>
        <v>нд</v>
      </c>
      <c r="EK24" s="104" t="str">
        <f t="shared" si="51"/>
        <v>нд</v>
      </c>
      <c r="EL24" s="104" t="str">
        <f t="shared" si="51"/>
        <v>нд</v>
      </c>
      <c r="EM24" s="104" t="str">
        <f t="shared" si="51"/>
        <v>нд</v>
      </c>
      <c r="EN24" s="104" t="str">
        <f t="shared" ref="EN24:EO24" si="53">EN71</f>
        <v>нд</v>
      </c>
      <c r="EO24" s="104" t="str">
        <f t="shared" si="53"/>
        <v>нд</v>
      </c>
      <c r="EP24" s="104" t="str">
        <f t="shared" si="51"/>
        <v>нд</v>
      </c>
      <c r="EQ24" s="104">
        <f t="shared" si="51"/>
        <v>5.4188030000000005</v>
      </c>
      <c r="ER24" s="159">
        <f t="shared" si="51"/>
        <v>0.4</v>
      </c>
      <c r="ES24" s="104" t="str">
        <f t="shared" si="51"/>
        <v>нд</v>
      </c>
      <c r="ET24" s="104" t="str">
        <f t="shared" si="51"/>
        <v>нд</v>
      </c>
      <c r="EU24" s="104" t="str">
        <f t="shared" si="51"/>
        <v>нд</v>
      </c>
      <c r="EV24" s="90">
        <f t="shared" ref="EV24" si="54">EV71</f>
        <v>2</v>
      </c>
      <c r="EW24" s="90" t="s">
        <v>66</v>
      </c>
      <c r="EX24" s="104" t="str">
        <f t="shared" si="51"/>
        <v>нд</v>
      </c>
      <c r="EY24" s="104" t="str">
        <f t="shared" si="51"/>
        <v>нд</v>
      </c>
      <c r="EZ24" s="104" t="str">
        <f t="shared" si="51"/>
        <v>нд</v>
      </c>
      <c r="FA24" s="104" t="str">
        <f t="shared" si="51"/>
        <v>нд</v>
      </c>
      <c r="FB24" s="104" t="str">
        <f t="shared" si="51"/>
        <v>нд</v>
      </c>
      <c r="FC24" s="104" t="str">
        <f t="shared" si="51"/>
        <v>нд</v>
      </c>
      <c r="FD24" s="104" t="str">
        <f t="shared" si="51"/>
        <v>нд</v>
      </c>
      <c r="FE24" s="104" t="str">
        <f t="shared" si="51"/>
        <v>нд</v>
      </c>
      <c r="FF24" s="185"/>
    </row>
    <row r="25" spans="1:191" s="2" customFormat="1" ht="25.2" customHeight="1">
      <c r="A25" s="66" t="s">
        <v>78</v>
      </c>
      <c r="B25" s="67" t="s">
        <v>79</v>
      </c>
      <c r="C25" s="68" t="s">
        <v>90</v>
      </c>
      <c r="D25" s="100" t="s">
        <v>66</v>
      </c>
      <c r="E25" s="100" t="s">
        <v>66</v>
      </c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 t="s">
        <v>66</v>
      </c>
      <c r="W25" s="100" t="s">
        <v>66</v>
      </c>
      <c r="X25" s="100" t="s">
        <v>66</v>
      </c>
      <c r="Y25" s="100" t="s">
        <v>66</v>
      </c>
      <c r="Z25" s="100" t="s">
        <v>66</v>
      </c>
      <c r="AA25" s="100" t="s">
        <v>66</v>
      </c>
      <c r="AB25" s="100" t="s">
        <v>66</v>
      </c>
      <c r="AC25" s="100" t="s">
        <v>66</v>
      </c>
      <c r="AD25" s="100" t="s">
        <v>66</v>
      </c>
      <c r="AE25" s="100" t="s">
        <v>66</v>
      </c>
      <c r="AF25" s="100" t="s">
        <v>66</v>
      </c>
      <c r="AG25" s="100" t="s">
        <v>66</v>
      </c>
      <c r="AH25" s="100" t="s">
        <v>66</v>
      </c>
      <c r="AI25" s="100" t="s">
        <v>66</v>
      </c>
      <c r="AJ25" s="100" t="s">
        <v>66</v>
      </c>
      <c r="AK25" s="100" t="s">
        <v>66</v>
      </c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1"/>
      <c r="BH25" s="101"/>
      <c r="BI25" s="101"/>
      <c r="BJ25" s="101"/>
      <c r="BK25" s="101"/>
      <c r="BL25" s="101"/>
      <c r="BM25" s="101"/>
      <c r="BN25" s="100" t="s">
        <v>66</v>
      </c>
      <c r="BO25" s="100" t="s">
        <v>66</v>
      </c>
      <c r="BP25" s="100" t="s">
        <v>66</v>
      </c>
      <c r="BQ25" s="100" t="s">
        <v>66</v>
      </c>
      <c r="BR25" s="100" t="s">
        <v>66</v>
      </c>
      <c r="BS25" s="100" t="s">
        <v>66</v>
      </c>
      <c r="BT25" s="100" t="s">
        <v>66</v>
      </c>
      <c r="BU25" s="100" t="s">
        <v>66</v>
      </c>
      <c r="BV25" s="100" t="s">
        <v>66</v>
      </c>
      <c r="BW25" s="100" t="s">
        <v>66</v>
      </c>
      <c r="BX25" s="100" t="s">
        <v>66</v>
      </c>
      <c r="BY25" s="100" t="s">
        <v>66</v>
      </c>
      <c r="BZ25" s="100" t="s">
        <v>66</v>
      </c>
      <c r="CA25" s="100" t="s">
        <v>66</v>
      </c>
      <c r="CB25" s="100" t="s">
        <v>66</v>
      </c>
      <c r="CC25" s="100" t="s">
        <v>66</v>
      </c>
      <c r="CD25" s="100" t="s">
        <v>66</v>
      </c>
      <c r="CE25" s="100" t="s">
        <v>66</v>
      </c>
      <c r="CF25" s="100" t="s">
        <v>66</v>
      </c>
      <c r="CG25" s="100" t="s">
        <v>66</v>
      </c>
      <c r="CH25" s="100" t="s">
        <v>66</v>
      </c>
      <c r="CI25" s="100" t="s">
        <v>66</v>
      </c>
      <c r="CJ25" s="100" t="s">
        <v>66</v>
      </c>
      <c r="CK25" s="100" t="s">
        <v>66</v>
      </c>
      <c r="CL25" s="100" t="s">
        <v>66</v>
      </c>
      <c r="CM25" s="100" t="s">
        <v>66</v>
      </c>
      <c r="CN25" s="100" t="s">
        <v>66</v>
      </c>
      <c r="CO25" s="100" t="s">
        <v>66</v>
      </c>
      <c r="CP25" s="100" t="s">
        <v>66</v>
      </c>
      <c r="CQ25" s="100" t="s">
        <v>66</v>
      </c>
      <c r="CR25" s="100" t="s">
        <v>66</v>
      </c>
      <c r="CS25" s="100" t="s">
        <v>66</v>
      </c>
      <c r="CT25" s="100" t="s">
        <v>66</v>
      </c>
      <c r="CU25" s="100" t="s">
        <v>66</v>
      </c>
      <c r="CV25" s="100" t="s">
        <v>66</v>
      </c>
      <c r="CW25" s="100" t="s">
        <v>66</v>
      </c>
      <c r="CX25" s="100" t="s">
        <v>66</v>
      </c>
      <c r="CY25" s="100" t="s">
        <v>66</v>
      </c>
      <c r="CZ25" s="152" t="s">
        <v>66</v>
      </c>
      <c r="DA25" s="152" t="s">
        <v>66</v>
      </c>
      <c r="DB25" s="100" t="s">
        <v>66</v>
      </c>
      <c r="DC25" s="100" t="s">
        <v>66</v>
      </c>
      <c r="DD25" s="100" t="s">
        <v>66</v>
      </c>
      <c r="DE25" s="100" t="s">
        <v>66</v>
      </c>
      <c r="DF25" s="100" t="s">
        <v>66</v>
      </c>
      <c r="DG25" s="100" t="s">
        <v>66</v>
      </c>
      <c r="DH25" s="100" t="s">
        <v>66</v>
      </c>
      <c r="DI25" s="100" t="s">
        <v>66</v>
      </c>
      <c r="DJ25" s="100" t="s">
        <v>66</v>
      </c>
      <c r="DK25" s="100" t="s">
        <v>66</v>
      </c>
      <c r="DL25" s="100" t="s">
        <v>66</v>
      </c>
      <c r="DM25" s="100" t="s">
        <v>66</v>
      </c>
      <c r="DN25" s="100" t="s">
        <v>66</v>
      </c>
      <c r="DO25" s="100" t="s">
        <v>66</v>
      </c>
      <c r="DP25" s="152" t="s">
        <v>66</v>
      </c>
      <c r="DQ25" s="152" t="s">
        <v>66</v>
      </c>
      <c r="DR25" s="100" t="s">
        <v>66</v>
      </c>
      <c r="DS25" s="100" t="s">
        <v>66</v>
      </c>
      <c r="DT25" s="100" t="s">
        <v>66</v>
      </c>
      <c r="DU25" s="100" t="s">
        <v>66</v>
      </c>
      <c r="DV25" s="100" t="s">
        <v>66</v>
      </c>
      <c r="DW25" s="100" t="s">
        <v>66</v>
      </c>
      <c r="DX25" s="100" t="s">
        <v>66</v>
      </c>
      <c r="DY25" s="100" t="s">
        <v>66</v>
      </c>
      <c r="DZ25" s="100" t="s">
        <v>66</v>
      </c>
      <c r="EA25" s="100" t="s">
        <v>66</v>
      </c>
      <c r="EB25" s="157" t="s">
        <v>66</v>
      </c>
      <c r="EC25" s="100" t="s">
        <v>66</v>
      </c>
      <c r="ED25" s="100" t="s">
        <v>66</v>
      </c>
      <c r="EE25" s="100" t="s">
        <v>66</v>
      </c>
      <c r="EF25" s="152" t="s">
        <v>66</v>
      </c>
      <c r="EG25" s="152" t="s">
        <v>66</v>
      </c>
      <c r="EH25" s="100" t="s">
        <v>66</v>
      </c>
      <c r="EI25" s="100" t="s">
        <v>66</v>
      </c>
      <c r="EJ25" s="100" t="s">
        <v>66</v>
      </c>
      <c r="EK25" s="100" t="s">
        <v>66</v>
      </c>
      <c r="EL25" s="100" t="s">
        <v>66</v>
      </c>
      <c r="EM25" s="100" t="s">
        <v>66</v>
      </c>
      <c r="EN25" s="100" t="s">
        <v>66</v>
      </c>
      <c r="EO25" s="100" t="s">
        <v>66</v>
      </c>
      <c r="EP25" s="100" t="s">
        <v>66</v>
      </c>
      <c r="EQ25" s="100" t="s">
        <v>66</v>
      </c>
      <c r="ER25" s="157" t="s">
        <v>66</v>
      </c>
      <c r="ES25" s="100" t="s">
        <v>66</v>
      </c>
      <c r="ET25" s="100" t="s">
        <v>66</v>
      </c>
      <c r="EU25" s="100" t="s">
        <v>66</v>
      </c>
      <c r="EV25" s="152" t="s">
        <v>66</v>
      </c>
      <c r="EW25" s="152" t="s">
        <v>66</v>
      </c>
      <c r="EX25" s="100" t="s">
        <v>66</v>
      </c>
      <c r="EY25" s="100" t="s">
        <v>66</v>
      </c>
      <c r="EZ25" s="100" t="s">
        <v>66</v>
      </c>
      <c r="FA25" s="100" t="s">
        <v>66</v>
      </c>
      <c r="FB25" s="100" t="s">
        <v>66</v>
      </c>
      <c r="FC25" s="100" t="s">
        <v>66</v>
      </c>
      <c r="FD25" s="100" t="s">
        <v>66</v>
      </c>
      <c r="FE25" s="100" t="s">
        <v>66</v>
      </c>
      <c r="FF25" s="185"/>
    </row>
    <row r="26" spans="1:191" s="2" customFormat="1" ht="25.2" customHeight="1">
      <c r="A26" s="91" t="s">
        <v>80</v>
      </c>
      <c r="B26" s="98" t="s">
        <v>81</v>
      </c>
      <c r="C26" s="93" t="s">
        <v>90</v>
      </c>
      <c r="D26" s="105">
        <f>D75</f>
        <v>3.25</v>
      </c>
      <c r="E26" s="105" t="str">
        <f t="shared" ref="E26:EB26" si="55">E75</f>
        <v>нд</v>
      </c>
      <c r="F26" s="105">
        <f t="shared" si="55"/>
        <v>0</v>
      </c>
      <c r="G26" s="105">
        <f t="shared" si="55"/>
        <v>0</v>
      </c>
      <c r="H26" s="105">
        <f t="shared" si="55"/>
        <v>0</v>
      </c>
      <c r="I26" s="105">
        <f t="shared" si="55"/>
        <v>0</v>
      </c>
      <c r="J26" s="105">
        <f t="shared" si="55"/>
        <v>0</v>
      </c>
      <c r="K26" s="105">
        <f t="shared" si="55"/>
        <v>0</v>
      </c>
      <c r="L26" s="105">
        <f t="shared" si="55"/>
        <v>0</v>
      </c>
      <c r="M26" s="105">
        <f t="shared" si="55"/>
        <v>0</v>
      </c>
      <c r="N26" s="105">
        <f t="shared" si="55"/>
        <v>0</v>
      </c>
      <c r="O26" s="105">
        <f t="shared" si="55"/>
        <v>0</v>
      </c>
      <c r="P26" s="105">
        <f t="shared" si="55"/>
        <v>0</v>
      </c>
      <c r="Q26" s="105">
        <f t="shared" si="55"/>
        <v>0</v>
      </c>
      <c r="R26" s="105">
        <f t="shared" si="55"/>
        <v>0</v>
      </c>
      <c r="S26" s="105">
        <f t="shared" si="55"/>
        <v>0</v>
      </c>
      <c r="T26" s="105">
        <f t="shared" si="55"/>
        <v>0</v>
      </c>
      <c r="U26" s="105">
        <f t="shared" si="55"/>
        <v>0</v>
      </c>
      <c r="V26" s="105" t="str">
        <f t="shared" si="55"/>
        <v>нд</v>
      </c>
      <c r="W26" s="105" t="str">
        <f t="shared" si="55"/>
        <v>нд</v>
      </c>
      <c r="X26" s="105" t="str">
        <f t="shared" si="55"/>
        <v>нд</v>
      </c>
      <c r="Y26" s="105" t="str">
        <f t="shared" si="55"/>
        <v>нд</v>
      </c>
      <c r="Z26" s="105" t="str">
        <f t="shared" si="55"/>
        <v>нд</v>
      </c>
      <c r="AA26" s="105" t="str">
        <f t="shared" si="55"/>
        <v>нд</v>
      </c>
      <c r="AB26" s="105" t="str">
        <f t="shared" si="55"/>
        <v>нд</v>
      </c>
      <c r="AC26" s="105" t="str">
        <f t="shared" ref="AC26:AH26" si="56">AC75</f>
        <v>нд</v>
      </c>
      <c r="AD26" s="105" t="str">
        <f t="shared" si="56"/>
        <v>нд</v>
      </c>
      <c r="AE26" s="105" t="str">
        <f t="shared" si="56"/>
        <v>нд</v>
      </c>
      <c r="AF26" s="105" t="str">
        <f t="shared" si="56"/>
        <v>нд</v>
      </c>
      <c r="AG26" s="105" t="str">
        <f t="shared" si="56"/>
        <v>нд</v>
      </c>
      <c r="AH26" s="105" t="str">
        <f t="shared" si="56"/>
        <v>нд</v>
      </c>
      <c r="AI26" s="105" t="str">
        <f t="shared" si="55"/>
        <v>нд</v>
      </c>
      <c r="AJ26" s="105" t="str">
        <f t="shared" si="55"/>
        <v>нд</v>
      </c>
      <c r="AK26" s="105" t="str">
        <f t="shared" ref="AK26" si="57">AK75</f>
        <v>нд</v>
      </c>
      <c r="AL26" s="105">
        <f t="shared" si="55"/>
        <v>0</v>
      </c>
      <c r="AM26" s="105">
        <f t="shared" si="55"/>
        <v>0</v>
      </c>
      <c r="AN26" s="105">
        <f t="shared" si="55"/>
        <v>0</v>
      </c>
      <c r="AO26" s="105">
        <f t="shared" si="55"/>
        <v>0</v>
      </c>
      <c r="AP26" s="105">
        <f t="shared" si="55"/>
        <v>0</v>
      </c>
      <c r="AQ26" s="105">
        <f t="shared" si="55"/>
        <v>0</v>
      </c>
      <c r="AR26" s="105">
        <f t="shared" si="55"/>
        <v>0</v>
      </c>
      <c r="AS26" s="105">
        <f t="shared" si="55"/>
        <v>0</v>
      </c>
      <c r="AT26" s="105">
        <f t="shared" si="55"/>
        <v>0</v>
      </c>
      <c r="AU26" s="105">
        <f t="shared" si="55"/>
        <v>0</v>
      </c>
      <c r="AV26" s="105">
        <f t="shared" si="55"/>
        <v>0</v>
      </c>
      <c r="AW26" s="105">
        <f t="shared" si="55"/>
        <v>0</v>
      </c>
      <c r="AX26" s="105">
        <f t="shared" si="55"/>
        <v>0</v>
      </c>
      <c r="AY26" s="105">
        <f t="shared" si="55"/>
        <v>0</v>
      </c>
      <c r="AZ26" s="105">
        <f t="shared" si="55"/>
        <v>0</v>
      </c>
      <c r="BA26" s="105">
        <f t="shared" si="55"/>
        <v>0</v>
      </c>
      <c r="BB26" s="105">
        <f t="shared" si="55"/>
        <v>0</v>
      </c>
      <c r="BC26" s="105">
        <f t="shared" si="55"/>
        <v>0</v>
      </c>
      <c r="BD26" s="105">
        <f t="shared" si="55"/>
        <v>0</v>
      </c>
      <c r="BE26" s="105">
        <f t="shared" si="55"/>
        <v>0</v>
      </c>
      <c r="BF26" s="105">
        <f t="shared" si="55"/>
        <v>0</v>
      </c>
      <c r="BG26" s="105">
        <f t="shared" si="55"/>
        <v>0</v>
      </c>
      <c r="BH26" s="105">
        <f t="shared" si="55"/>
        <v>0</v>
      </c>
      <c r="BI26" s="105">
        <f t="shared" si="55"/>
        <v>0</v>
      </c>
      <c r="BJ26" s="105">
        <f t="shared" si="55"/>
        <v>0</v>
      </c>
      <c r="BK26" s="105">
        <f t="shared" si="55"/>
        <v>0</v>
      </c>
      <c r="BL26" s="105">
        <f t="shared" si="55"/>
        <v>0</v>
      </c>
      <c r="BM26" s="105">
        <f t="shared" si="55"/>
        <v>0</v>
      </c>
      <c r="BN26" s="105" t="str">
        <f t="shared" si="55"/>
        <v>нд</v>
      </c>
      <c r="BO26" s="105">
        <f t="shared" si="55"/>
        <v>1.75</v>
      </c>
      <c r="BP26" s="105" t="str">
        <f t="shared" si="55"/>
        <v>нд</v>
      </c>
      <c r="BQ26" s="105" t="str">
        <f t="shared" si="55"/>
        <v>нд</v>
      </c>
      <c r="BR26" s="105" t="str">
        <f t="shared" si="55"/>
        <v>нд</v>
      </c>
      <c r="BS26" s="105" t="str">
        <f t="shared" si="55"/>
        <v>нд</v>
      </c>
      <c r="BT26" s="147" t="str">
        <f t="shared" ref="BT26:BU26" si="58">BT75</f>
        <v>нд</v>
      </c>
      <c r="BU26" s="147">
        <f t="shared" si="58"/>
        <v>0</v>
      </c>
      <c r="BV26" s="105" t="str">
        <f t="shared" si="55"/>
        <v>нд</v>
      </c>
      <c r="BW26" s="105" t="str">
        <f t="shared" si="55"/>
        <v>нд</v>
      </c>
      <c r="BX26" s="105" t="str">
        <f t="shared" si="55"/>
        <v>нд</v>
      </c>
      <c r="BY26" s="105" t="str">
        <f t="shared" si="55"/>
        <v>нд</v>
      </c>
      <c r="BZ26" s="105" t="str">
        <f t="shared" si="55"/>
        <v>нд</v>
      </c>
      <c r="CA26" s="105" t="str">
        <f t="shared" si="55"/>
        <v>нд</v>
      </c>
      <c r="CB26" s="105" t="str">
        <f t="shared" ref="CB26:CC26" si="59">CB75</f>
        <v>нд</v>
      </c>
      <c r="CC26" s="147" t="str">
        <f t="shared" si="59"/>
        <v>нд</v>
      </c>
      <c r="CD26" s="105" t="str">
        <f t="shared" si="55"/>
        <v>нд</v>
      </c>
      <c r="CE26" s="105">
        <f t="shared" si="55"/>
        <v>1.5</v>
      </c>
      <c r="CF26" s="105" t="str">
        <f t="shared" si="55"/>
        <v>нд</v>
      </c>
      <c r="CG26" s="105" t="str">
        <f t="shared" si="55"/>
        <v>нд</v>
      </c>
      <c r="CH26" s="105" t="str">
        <f t="shared" si="55"/>
        <v>нд</v>
      </c>
      <c r="CI26" s="105" t="str">
        <f t="shared" si="55"/>
        <v>нд</v>
      </c>
      <c r="CJ26" s="105" t="str">
        <f t="shared" ref="CJ26" si="60">CJ75</f>
        <v>нд</v>
      </c>
      <c r="CK26" s="147">
        <f t="shared" ref="CK26" si="61">CK75</f>
        <v>1</v>
      </c>
      <c r="CL26" s="105" t="str">
        <f t="shared" ref="CL26:CQ26" si="62">CL75</f>
        <v>нд</v>
      </c>
      <c r="CM26" s="105" t="str">
        <f t="shared" si="62"/>
        <v>нд</v>
      </c>
      <c r="CN26" s="105" t="str">
        <f t="shared" si="62"/>
        <v>нд</v>
      </c>
      <c r="CO26" s="105" t="str">
        <f t="shared" si="62"/>
        <v>нд</v>
      </c>
      <c r="CP26" s="105" t="str">
        <f t="shared" si="62"/>
        <v>нд</v>
      </c>
      <c r="CQ26" s="105" t="str">
        <f t="shared" si="62"/>
        <v>нд</v>
      </c>
      <c r="CR26" s="105" t="str">
        <f t="shared" ref="CR26:CS26" si="63">CR75</f>
        <v>нд</v>
      </c>
      <c r="CS26" s="105" t="str">
        <f t="shared" si="63"/>
        <v>нд</v>
      </c>
      <c r="CT26" s="105" t="str">
        <f t="shared" ref="CT26:DG26" si="64">CT75</f>
        <v>нд</v>
      </c>
      <c r="CU26" s="105" t="str">
        <f t="shared" si="64"/>
        <v>нд</v>
      </c>
      <c r="CV26" s="105" t="str">
        <f t="shared" si="64"/>
        <v>нд</v>
      </c>
      <c r="CW26" s="105" t="str">
        <f t="shared" si="64"/>
        <v>нд</v>
      </c>
      <c r="CX26" s="105" t="str">
        <f t="shared" si="64"/>
        <v>нд</v>
      </c>
      <c r="CY26" s="105" t="str">
        <f t="shared" si="64"/>
        <v>нд</v>
      </c>
      <c r="CZ26" s="147" t="str">
        <f t="shared" ref="CZ26" si="65">CZ75</f>
        <v>нд</v>
      </c>
      <c r="DA26" s="147">
        <v>0</v>
      </c>
      <c r="DB26" s="105" t="str">
        <f t="shared" si="64"/>
        <v>нд</v>
      </c>
      <c r="DC26" s="105" t="str">
        <f t="shared" si="64"/>
        <v>нд</v>
      </c>
      <c r="DD26" s="105" t="str">
        <f t="shared" si="64"/>
        <v>нд</v>
      </c>
      <c r="DE26" s="105" t="str">
        <f t="shared" si="64"/>
        <v>нд</v>
      </c>
      <c r="DF26" s="105" t="str">
        <f t="shared" si="64"/>
        <v>нд</v>
      </c>
      <c r="DG26" s="105" t="str">
        <f t="shared" si="64"/>
        <v>нд</v>
      </c>
      <c r="DH26" s="105" t="str">
        <f t="shared" ref="DH26:DI26" si="66">DH75</f>
        <v>нд</v>
      </c>
      <c r="DI26" s="105" t="str">
        <f t="shared" si="66"/>
        <v>нд</v>
      </c>
      <c r="DJ26" s="105" t="str">
        <f t="shared" ref="DJ26:DW26" si="67">DJ75</f>
        <v>нд</v>
      </c>
      <c r="DK26" s="105">
        <f t="shared" si="67"/>
        <v>0</v>
      </c>
      <c r="DL26" s="105" t="str">
        <f t="shared" si="67"/>
        <v>нд</v>
      </c>
      <c r="DM26" s="105" t="str">
        <f t="shared" si="67"/>
        <v>нд</v>
      </c>
      <c r="DN26" s="105" t="str">
        <f t="shared" si="67"/>
        <v>нд</v>
      </c>
      <c r="DO26" s="105" t="str">
        <f t="shared" si="67"/>
        <v>нд</v>
      </c>
      <c r="DP26" s="147" t="str">
        <f t="shared" ref="DP26" si="68">DP75</f>
        <v>нд</v>
      </c>
      <c r="DQ26" s="147">
        <v>0</v>
      </c>
      <c r="DR26" s="105" t="str">
        <f t="shared" si="67"/>
        <v>нд</v>
      </c>
      <c r="DS26" s="105" t="str">
        <f t="shared" si="67"/>
        <v>нд</v>
      </c>
      <c r="DT26" s="105" t="str">
        <f t="shared" si="67"/>
        <v>нд</v>
      </c>
      <c r="DU26" s="105" t="str">
        <f t="shared" si="67"/>
        <v>нд</v>
      </c>
      <c r="DV26" s="105" t="str">
        <f t="shared" si="67"/>
        <v>нд</v>
      </c>
      <c r="DW26" s="105" t="str">
        <f t="shared" si="67"/>
        <v>нд</v>
      </c>
      <c r="DX26" s="105" t="str">
        <f t="shared" ref="DX26:DY26" si="69">DX75</f>
        <v>нд</v>
      </c>
      <c r="DY26" s="105" t="str">
        <f t="shared" si="69"/>
        <v>нд</v>
      </c>
      <c r="DZ26" s="105" t="str">
        <f t="shared" si="55"/>
        <v>нд</v>
      </c>
      <c r="EA26" s="105">
        <f t="shared" si="55"/>
        <v>0</v>
      </c>
      <c r="EB26" s="148" t="str">
        <f t="shared" si="55"/>
        <v>нд</v>
      </c>
      <c r="EC26" s="105" t="str">
        <f t="shared" ref="EC26:FE26" si="70">EC75</f>
        <v>нд</v>
      </c>
      <c r="ED26" s="105" t="str">
        <f t="shared" si="70"/>
        <v>нд</v>
      </c>
      <c r="EE26" s="105" t="str">
        <f t="shared" si="70"/>
        <v>нд</v>
      </c>
      <c r="EF26" s="147" t="str">
        <f t="shared" ref="EF26" si="71">EF75</f>
        <v>нд</v>
      </c>
      <c r="EG26" s="147">
        <v>0</v>
      </c>
      <c r="EH26" s="105" t="str">
        <f t="shared" si="70"/>
        <v>нд</v>
      </c>
      <c r="EI26" s="105" t="str">
        <f t="shared" si="70"/>
        <v>нд</v>
      </c>
      <c r="EJ26" s="105" t="str">
        <f t="shared" si="70"/>
        <v>нд</v>
      </c>
      <c r="EK26" s="105" t="str">
        <f t="shared" si="70"/>
        <v>нд</v>
      </c>
      <c r="EL26" s="105" t="str">
        <f t="shared" si="70"/>
        <v>нд</v>
      </c>
      <c r="EM26" s="105" t="str">
        <f t="shared" si="70"/>
        <v>нд</v>
      </c>
      <c r="EN26" s="105" t="str">
        <f t="shared" ref="EN26:EO26" si="72">EN75</f>
        <v>нд</v>
      </c>
      <c r="EO26" s="105" t="str">
        <f t="shared" si="72"/>
        <v>нд</v>
      </c>
      <c r="EP26" s="105" t="str">
        <f t="shared" si="70"/>
        <v>нд</v>
      </c>
      <c r="EQ26" s="105">
        <f t="shared" si="70"/>
        <v>3.25</v>
      </c>
      <c r="ER26" s="148" t="str">
        <f t="shared" si="70"/>
        <v>нд</v>
      </c>
      <c r="ES26" s="105" t="str">
        <f t="shared" si="70"/>
        <v>нд</v>
      </c>
      <c r="ET26" s="105" t="str">
        <f t="shared" si="70"/>
        <v>нд</v>
      </c>
      <c r="EU26" s="105" t="str">
        <f t="shared" si="70"/>
        <v>нд</v>
      </c>
      <c r="EV26" s="147" t="s">
        <v>66</v>
      </c>
      <c r="EW26" s="147">
        <v>1</v>
      </c>
      <c r="EX26" s="105" t="str">
        <f t="shared" si="70"/>
        <v>нд</v>
      </c>
      <c r="EY26" s="105" t="str">
        <f t="shared" si="70"/>
        <v>нд</v>
      </c>
      <c r="EZ26" s="105" t="str">
        <f t="shared" si="70"/>
        <v>нд</v>
      </c>
      <c r="FA26" s="105" t="str">
        <f t="shared" si="70"/>
        <v>нд</v>
      </c>
      <c r="FB26" s="105" t="str">
        <f t="shared" si="70"/>
        <v>нд</v>
      </c>
      <c r="FC26" s="105" t="str">
        <f t="shared" si="70"/>
        <v>нд</v>
      </c>
      <c r="FD26" s="105" t="str">
        <f t="shared" si="70"/>
        <v>нд</v>
      </c>
      <c r="FE26" s="105" t="str">
        <f t="shared" si="70"/>
        <v>нд</v>
      </c>
      <c r="FF26" s="185"/>
    </row>
    <row r="27" spans="1:191" s="2" customFormat="1" ht="25.2" customHeight="1">
      <c r="A27" s="66"/>
      <c r="B27" s="71"/>
      <c r="C27" s="54"/>
      <c r="D27" s="106"/>
      <c r="E27" s="106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8"/>
      <c r="AN27" s="108"/>
      <c r="AO27" s="107"/>
      <c r="AP27" s="108"/>
      <c r="AQ27" s="107"/>
      <c r="AR27" s="107"/>
      <c r="AS27" s="107"/>
      <c r="AT27" s="108"/>
      <c r="AU27" s="108"/>
      <c r="AV27" s="107"/>
      <c r="AW27" s="108"/>
      <c r="AX27" s="107"/>
      <c r="AY27" s="107"/>
      <c r="AZ27" s="107"/>
      <c r="BA27" s="106"/>
      <c r="BB27" s="108"/>
      <c r="BC27" s="107"/>
      <c r="BD27" s="108"/>
      <c r="BE27" s="107"/>
      <c r="BF27" s="107"/>
      <c r="BG27" s="107"/>
      <c r="BH27" s="106"/>
      <c r="BI27" s="108"/>
      <c r="BJ27" s="107"/>
      <c r="BK27" s="108"/>
      <c r="BL27" s="107"/>
      <c r="BM27" s="109"/>
      <c r="BN27" s="110"/>
      <c r="BO27" s="106"/>
      <c r="BP27" s="106"/>
      <c r="BQ27" s="107"/>
      <c r="BR27" s="108"/>
      <c r="BS27" s="107"/>
      <c r="BT27" s="107"/>
      <c r="BU27" s="107"/>
      <c r="BV27" s="107"/>
      <c r="BW27" s="106"/>
      <c r="BX27" s="106"/>
      <c r="BY27" s="107"/>
      <c r="BZ27" s="108"/>
      <c r="CA27" s="107"/>
      <c r="CB27" s="107"/>
      <c r="CC27" s="107"/>
      <c r="CD27" s="110"/>
      <c r="CE27" s="106"/>
      <c r="CF27" s="106"/>
      <c r="CG27" s="107"/>
      <c r="CH27" s="108"/>
      <c r="CI27" s="107"/>
      <c r="CJ27" s="107"/>
      <c r="CK27" s="107"/>
      <c r="CL27" s="107"/>
      <c r="CM27" s="106"/>
      <c r="CN27" s="106"/>
      <c r="CO27" s="107"/>
      <c r="CP27" s="108"/>
      <c r="CQ27" s="107"/>
      <c r="CR27" s="107"/>
      <c r="CS27" s="107"/>
      <c r="CT27" s="110"/>
      <c r="CU27" s="106"/>
      <c r="CV27" s="106"/>
      <c r="CW27" s="107"/>
      <c r="CX27" s="108"/>
      <c r="CY27" s="107"/>
      <c r="CZ27" s="45"/>
      <c r="DA27" s="45"/>
      <c r="DB27" s="107"/>
      <c r="DC27" s="106"/>
      <c r="DD27" s="106"/>
      <c r="DE27" s="107"/>
      <c r="DF27" s="108"/>
      <c r="DG27" s="107"/>
      <c r="DH27" s="107"/>
      <c r="DI27" s="107"/>
      <c r="DJ27" s="110"/>
      <c r="DK27" s="106"/>
      <c r="DL27" s="106"/>
      <c r="DM27" s="107"/>
      <c r="DN27" s="108"/>
      <c r="DO27" s="107"/>
      <c r="DP27" s="45"/>
      <c r="DQ27" s="45"/>
      <c r="DR27" s="107"/>
      <c r="DS27" s="106"/>
      <c r="DT27" s="106"/>
      <c r="DU27" s="107"/>
      <c r="DV27" s="108"/>
      <c r="DW27" s="107"/>
      <c r="DX27" s="107"/>
      <c r="DY27" s="107"/>
      <c r="DZ27" s="110"/>
      <c r="EA27" s="106"/>
      <c r="EB27" s="158"/>
      <c r="EC27" s="107"/>
      <c r="ED27" s="108"/>
      <c r="EE27" s="107"/>
      <c r="EF27" s="45"/>
      <c r="EG27" s="45"/>
      <c r="EH27" s="107"/>
      <c r="EI27" s="106"/>
      <c r="EJ27" s="106"/>
      <c r="EK27" s="107"/>
      <c r="EL27" s="108"/>
      <c r="EM27" s="107"/>
      <c r="EN27" s="107"/>
      <c r="EO27" s="107"/>
      <c r="EP27" s="110"/>
      <c r="EQ27" s="107"/>
      <c r="ER27" s="166"/>
      <c r="ES27" s="107"/>
      <c r="ET27" s="107"/>
      <c r="EU27" s="107"/>
      <c r="EV27" s="45"/>
      <c r="EW27" s="45"/>
      <c r="EX27" s="107"/>
      <c r="EY27" s="106"/>
      <c r="EZ27" s="106"/>
      <c r="FA27" s="107"/>
      <c r="FB27" s="108"/>
      <c r="FC27" s="107"/>
      <c r="FD27" s="107"/>
      <c r="FE27" s="107"/>
      <c r="FF27" s="185"/>
    </row>
    <row r="28" spans="1:191" s="84" customFormat="1" ht="25.2" customHeight="1">
      <c r="A28" s="64" t="s">
        <v>61</v>
      </c>
      <c r="B28" s="65" t="s">
        <v>119</v>
      </c>
      <c r="C28" s="55" t="s">
        <v>90</v>
      </c>
      <c r="D28" s="134">
        <f>D71+D75</f>
        <v>8.6688030000000005</v>
      </c>
      <c r="E28" s="99" t="s">
        <v>66</v>
      </c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 t="s">
        <v>66</v>
      </c>
      <c r="W28" s="111" t="s">
        <v>66</v>
      </c>
      <c r="X28" s="111" t="s">
        <v>66</v>
      </c>
      <c r="Y28" s="111" t="s">
        <v>66</v>
      </c>
      <c r="Z28" s="111" t="s">
        <v>66</v>
      </c>
      <c r="AA28" s="111" t="s">
        <v>66</v>
      </c>
      <c r="AB28" s="111" t="s">
        <v>66</v>
      </c>
      <c r="AC28" s="111" t="s">
        <v>66</v>
      </c>
      <c r="AD28" s="111" t="s">
        <v>66</v>
      </c>
      <c r="AE28" s="111" t="s">
        <v>66</v>
      </c>
      <c r="AF28" s="111" t="s">
        <v>66</v>
      </c>
      <c r="AG28" s="111" t="s">
        <v>66</v>
      </c>
      <c r="AH28" s="111" t="s">
        <v>66</v>
      </c>
      <c r="AI28" s="111" t="s">
        <v>66</v>
      </c>
      <c r="AJ28" s="111" t="s">
        <v>66</v>
      </c>
      <c r="AK28" s="111" t="s">
        <v>66</v>
      </c>
      <c r="AL28" s="111"/>
      <c r="AM28" s="112"/>
      <c r="AN28" s="112"/>
      <c r="AO28" s="111"/>
      <c r="AP28" s="112"/>
      <c r="AQ28" s="111"/>
      <c r="AR28" s="111"/>
      <c r="AS28" s="111"/>
      <c r="AT28" s="112"/>
      <c r="AU28" s="112"/>
      <c r="AV28" s="111"/>
      <c r="AW28" s="112"/>
      <c r="AX28" s="111"/>
      <c r="AY28" s="111"/>
      <c r="AZ28" s="111"/>
      <c r="BA28" s="99"/>
      <c r="BB28" s="112"/>
      <c r="BC28" s="111"/>
      <c r="BD28" s="112"/>
      <c r="BE28" s="111"/>
      <c r="BF28" s="111"/>
      <c r="BG28" s="111"/>
      <c r="BH28" s="99"/>
      <c r="BI28" s="112"/>
      <c r="BJ28" s="111"/>
      <c r="BK28" s="112"/>
      <c r="BL28" s="111"/>
      <c r="BM28" s="113"/>
      <c r="BN28" s="114" t="s">
        <v>66</v>
      </c>
      <c r="BO28" s="99">
        <f>BO71+BO75</f>
        <v>1.75</v>
      </c>
      <c r="BP28" s="99" t="s">
        <v>66</v>
      </c>
      <c r="BQ28" s="111" t="s">
        <v>66</v>
      </c>
      <c r="BR28" s="112" t="s">
        <v>66</v>
      </c>
      <c r="BS28" s="111" t="s">
        <v>66</v>
      </c>
      <c r="BT28" s="83">
        <v>0</v>
      </c>
      <c r="BU28" s="83">
        <v>0</v>
      </c>
      <c r="BV28" s="111" t="s">
        <v>66</v>
      </c>
      <c r="BW28" s="111" t="s">
        <v>66</v>
      </c>
      <c r="BX28" s="111" t="s">
        <v>66</v>
      </c>
      <c r="BY28" s="111" t="s">
        <v>66</v>
      </c>
      <c r="BZ28" s="111" t="s">
        <v>66</v>
      </c>
      <c r="CA28" s="111" t="s">
        <v>66</v>
      </c>
      <c r="CB28" s="111" t="s">
        <v>66</v>
      </c>
      <c r="CC28" s="83" t="s">
        <v>66</v>
      </c>
      <c r="CD28" s="111" t="s">
        <v>66</v>
      </c>
      <c r="CE28" s="99">
        <f>CE71+CE75</f>
        <v>1.6887350000000001</v>
      </c>
      <c r="CF28" s="99" t="s">
        <v>66</v>
      </c>
      <c r="CG28" s="111" t="s">
        <v>66</v>
      </c>
      <c r="CH28" s="112" t="s">
        <v>66</v>
      </c>
      <c r="CI28" s="111" t="s">
        <v>66</v>
      </c>
      <c r="CJ28" s="83">
        <v>0</v>
      </c>
      <c r="CK28" s="83">
        <v>1</v>
      </c>
      <c r="CL28" s="111" t="s">
        <v>66</v>
      </c>
      <c r="CM28" s="111" t="s">
        <v>66</v>
      </c>
      <c r="CN28" s="111" t="s">
        <v>66</v>
      </c>
      <c r="CO28" s="111" t="s">
        <v>66</v>
      </c>
      <c r="CP28" s="111" t="s">
        <v>66</v>
      </c>
      <c r="CQ28" s="111" t="s">
        <v>66</v>
      </c>
      <c r="CR28" s="111" t="s">
        <v>66</v>
      </c>
      <c r="CS28" s="111" t="s">
        <v>66</v>
      </c>
      <c r="CT28" s="114" t="s">
        <v>66</v>
      </c>
      <c r="CU28" s="99">
        <f>CU71</f>
        <v>2</v>
      </c>
      <c r="CV28" s="99" t="s">
        <v>66</v>
      </c>
      <c r="CW28" s="111" t="s">
        <v>66</v>
      </c>
      <c r="CX28" s="112" t="s">
        <v>66</v>
      </c>
      <c r="CY28" s="111" t="s">
        <v>66</v>
      </c>
      <c r="CZ28" s="83">
        <v>0</v>
      </c>
      <c r="DA28" s="83">
        <v>0</v>
      </c>
      <c r="DB28" s="111" t="s">
        <v>66</v>
      </c>
      <c r="DC28" s="111" t="s">
        <v>66</v>
      </c>
      <c r="DD28" s="111" t="s">
        <v>66</v>
      </c>
      <c r="DE28" s="111" t="s">
        <v>66</v>
      </c>
      <c r="DF28" s="111" t="s">
        <v>66</v>
      </c>
      <c r="DG28" s="111" t="s">
        <v>66</v>
      </c>
      <c r="DH28" s="111" t="s">
        <v>66</v>
      </c>
      <c r="DI28" s="111" t="s">
        <v>66</v>
      </c>
      <c r="DJ28" s="114" t="s">
        <v>66</v>
      </c>
      <c r="DK28" s="99">
        <f>DK71+DK75</f>
        <v>1.9920370000000001</v>
      </c>
      <c r="DL28" s="99" t="s">
        <v>66</v>
      </c>
      <c r="DM28" s="111" t="s">
        <v>66</v>
      </c>
      <c r="DN28" s="112" t="s">
        <v>66</v>
      </c>
      <c r="DO28" s="111" t="s">
        <v>66</v>
      </c>
      <c r="DP28" s="83">
        <v>1</v>
      </c>
      <c r="DQ28" s="83">
        <v>0</v>
      </c>
      <c r="DR28" s="111" t="s">
        <v>66</v>
      </c>
      <c r="DS28" s="111" t="s">
        <v>66</v>
      </c>
      <c r="DT28" s="111" t="s">
        <v>66</v>
      </c>
      <c r="DU28" s="111" t="s">
        <v>66</v>
      </c>
      <c r="DV28" s="111" t="s">
        <v>66</v>
      </c>
      <c r="DW28" s="111" t="s">
        <v>66</v>
      </c>
      <c r="DX28" s="111" t="s">
        <v>66</v>
      </c>
      <c r="DY28" s="111" t="s">
        <v>66</v>
      </c>
      <c r="DZ28" s="114" t="s">
        <v>66</v>
      </c>
      <c r="EA28" s="99">
        <f>EA71</f>
        <v>1.2380310000000001</v>
      </c>
      <c r="EB28" s="149">
        <f>EB71+EB72</f>
        <v>0.4</v>
      </c>
      <c r="EC28" s="111"/>
      <c r="ED28" s="112" t="s">
        <v>66</v>
      </c>
      <c r="EE28" s="111" t="s">
        <v>66</v>
      </c>
      <c r="EF28" s="83">
        <v>1</v>
      </c>
      <c r="EG28" s="83">
        <v>0</v>
      </c>
      <c r="EH28" s="111" t="s">
        <v>66</v>
      </c>
      <c r="EI28" s="111" t="s">
        <v>66</v>
      </c>
      <c r="EJ28" s="111" t="s">
        <v>66</v>
      </c>
      <c r="EK28" s="111" t="s">
        <v>66</v>
      </c>
      <c r="EL28" s="111" t="s">
        <v>66</v>
      </c>
      <c r="EM28" s="111" t="s">
        <v>66</v>
      </c>
      <c r="EN28" s="111" t="s">
        <v>66</v>
      </c>
      <c r="EO28" s="111" t="s">
        <v>66</v>
      </c>
      <c r="EP28" s="114" t="s">
        <v>66</v>
      </c>
      <c r="EQ28" s="134">
        <f>EQ71+EQ75</f>
        <v>8.6688030000000005</v>
      </c>
      <c r="ER28" s="149">
        <f>ER71+ER72</f>
        <v>0.4</v>
      </c>
      <c r="ES28" s="111" t="s">
        <v>66</v>
      </c>
      <c r="ET28" s="111" t="s">
        <v>66</v>
      </c>
      <c r="EU28" s="111" t="s">
        <v>66</v>
      </c>
      <c r="EV28" s="150">
        <v>2</v>
      </c>
      <c r="EW28" s="150">
        <v>1</v>
      </c>
      <c r="EX28" s="111" t="s">
        <v>66</v>
      </c>
      <c r="EY28" s="111" t="s">
        <v>66</v>
      </c>
      <c r="EZ28" s="111" t="s">
        <v>66</v>
      </c>
      <c r="FA28" s="111" t="s">
        <v>66</v>
      </c>
      <c r="FB28" s="111" t="s">
        <v>66</v>
      </c>
      <c r="FC28" s="111" t="s">
        <v>66</v>
      </c>
      <c r="FD28" s="111" t="s">
        <v>66</v>
      </c>
      <c r="FE28" s="111" t="s">
        <v>66</v>
      </c>
      <c r="FF28" s="185"/>
    </row>
    <row r="29" spans="1:191" s="82" customFormat="1" ht="25.2" hidden="1" customHeight="1">
      <c r="A29" s="69" t="s">
        <v>111</v>
      </c>
      <c r="B29" s="72" t="s">
        <v>112</v>
      </c>
      <c r="C29" s="58" t="s">
        <v>90</v>
      </c>
      <c r="D29" s="135" t="s">
        <v>66</v>
      </c>
      <c r="E29" s="115" t="s">
        <v>66</v>
      </c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 t="s">
        <v>66</v>
      </c>
      <c r="W29" s="116" t="s">
        <v>66</v>
      </c>
      <c r="X29" s="116" t="s">
        <v>66</v>
      </c>
      <c r="Y29" s="115" t="s">
        <v>66</v>
      </c>
      <c r="Z29" s="115" t="s">
        <v>66</v>
      </c>
      <c r="AA29" s="115" t="s">
        <v>66</v>
      </c>
      <c r="AB29" s="116" t="s">
        <v>66</v>
      </c>
      <c r="AC29" s="115" t="s">
        <v>66</v>
      </c>
      <c r="AD29" s="115" t="s">
        <v>66</v>
      </c>
      <c r="AE29" s="116" t="s">
        <v>66</v>
      </c>
      <c r="AF29" s="115" t="s">
        <v>66</v>
      </c>
      <c r="AG29" s="115" t="s">
        <v>66</v>
      </c>
      <c r="AH29" s="116" t="s">
        <v>66</v>
      </c>
      <c r="AI29" s="115" t="s">
        <v>66</v>
      </c>
      <c r="AJ29" s="116" t="s">
        <v>66</v>
      </c>
      <c r="AK29" s="115" t="s">
        <v>66</v>
      </c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5" t="s">
        <v>66</v>
      </c>
      <c r="BO29" s="115" t="s">
        <v>66</v>
      </c>
      <c r="BP29" s="115" t="s">
        <v>66</v>
      </c>
      <c r="BQ29" s="115" t="s">
        <v>66</v>
      </c>
      <c r="BR29" s="115" t="s">
        <v>66</v>
      </c>
      <c r="BS29" s="115" t="s">
        <v>66</v>
      </c>
      <c r="BT29" s="115" t="s">
        <v>66</v>
      </c>
      <c r="BU29" s="115" t="s">
        <v>66</v>
      </c>
      <c r="BV29" s="115" t="s">
        <v>66</v>
      </c>
      <c r="BW29" s="116" t="s">
        <v>66</v>
      </c>
      <c r="BX29" s="115" t="s">
        <v>66</v>
      </c>
      <c r="BY29" s="115" t="s">
        <v>66</v>
      </c>
      <c r="BZ29" s="116" t="s">
        <v>66</v>
      </c>
      <c r="CA29" s="115" t="s">
        <v>66</v>
      </c>
      <c r="CB29" s="116" t="s">
        <v>66</v>
      </c>
      <c r="CC29" s="115" t="s">
        <v>66</v>
      </c>
      <c r="CD29" s="115" t="s">
        <v>66</v>
      </c>
      <c r="CE29" s="115" t="s">
        <v>66</v>
      </c>
      <c r="CF29" s="115" t="s">
        <v>66</v>
      </c>
      <c r="CG29" s="115" t="s">
        <v>66</v>
      </c>
      <c r="CH29" s="115" t="s">
        <v>66</v>
      </c>
      <c r="CI29" s="115" t="s">
        <v>66</v>
      </c>
      <c r="CJ29" s="115" t="s">
        <v>66</v>
      </c>
      <c r="CK29" s="115" t="s">
        <v>66</v>
      </c>
      <c r="CL29" s="115" t="s">
        <v>66</v>
      </c>
      <c r="CM29" s="116" t="s">
        <v>66</v>
      </c>
      <c r="CN29" s="115" t="s">
        <v>66</v>
      </c>
      <c r="CO29" s="115" t="s">
        <v>66</v>
      </c>
      <c r="CP29" s="116" t="s">
        <v>66</v>
      </c>
      <c r="CQ29" s="115" t="s">
        <v>66</v>
      </c>
      <c r="CR29" s="116" t="s">
        <v>66</v>
      </c>
      <c r="CS29" s="116" t="s">
        <v>66</v>
      </c>
      <c r="CT29" s="115" t="s">
        <v>66</v>
      </c>
      <c r="CU29" s="115" t="s">
        <v>66</v>
      </c>
      <c r="CV29" s="115" t="s">
        <v>66</v>
      </c>
      <c r="CW29" s="115" t="s">
        <v>66</v>
      </c>
      <c r="CX29" s="115" t="s">
        <v>66</v>
      </c>
      <c r="CY29" s="115" t="s">
        <v>66</v>
      </c>
      <c r="CZ29" s="153" t="s">
        <v>66</v>
      </c>
      <c r="DA29" s="153"/>
      <c r="DB29" s="115" t="s">
        <v>66</v>
      </c>
      <c r="DC29" s="116" t="s">
        <v>66</v>
      </c>
      <c r="DD29" s="115" t="s">
        <v>66</v>
      </c>
      <c r="DE29" s="115" t="s">
        <v>66</v>
      </c>
      <c r="DF29" s="116" t="s">
        <v>66</v>
      </c>
      <c r="DG29" s="115" t="s">
        <v>66</v>
      </c>
      <c r="DH29" s="115" t="s">
        <v>66</v>
      </c>
      <c r="DI29" s="115" t="s">
        <v>66</v>
      </c>
      <c r="DJ29" s="115" t="s">
        <v>66</v>
      </c>
      <c r="DK29" s="115" t="s">
        <v>66</v>
      </c>
      <c r="DL29" s="115" t="s">
        <v>66</v>
      </c>
      <c r="DM29" s="115" t="s">
        <v>66</v>
      </c>
      <c r="DN29" s="115" t="s">
        <v>66</v>
      </c>
      <c r="DO29" s="115" t="s">
        <v>66</v>
      </c>
      <c r="DP29" s="153" t="s">
        <v>66</v>
      </c>
      <c r="DQ29" s="153"/>
      <c r="DR29" s="115" t="s">
        <v>66</v>
      </c>
      <c r="DS29" s="116" t="s">
        <v>66</v>
      </c>
      <c r="DT29" s="115" t="s">
        <v>66</v>
      </c>
      <c r="DU29" s="115" t="s">
        <v>66</v>
      </c>
      <c r="DV29" s="116" t="s">
        <v>66</v>
      </c>
      <c r="DW29" s="115" t="s">
        <v>66</v>
      </c>
      <c r="DX29" s="115" t="s">
        <v>66</v>
      </c>
      <c r="DY29" s="115" t="s">
        <v>66</v>
      </c>
      <c r="DZ29" s="115" t="s">
        <v>66</v>
      </c>
      <c r="EA29" s="115" t="s">
        <v>66</v>
      </c>
      <c r="EB29" s="160" t="s">
        <v>66</v>
      </c>
      <c r="EC29" s="115" t="s">
        <v>66</v>
      </c>
      <c r="ED29" s="115" t="s">
        <v>66</v>
      </c>
      <c r="EE29" s="115" t="s">
        <v>66</v>
      </c>
      <c r="EF29" s="153" t="s">
        <v>66</v>
      </c>
      <c r="EG29" s="153"/>
      <c r="EH29" s="115" t="s">
        <v>66</v>
      </c>
      <c r="EI29" s="116" t="s">
        <v>66</v>
      </c>
      <c r="EJ29" s="115" t="s">
        <v>66</v>
      </c>
      <c r="EK29" s="115" t="s">
        <v>66</v>
      </c>
      <c r="EL29" s="116" t="s">
        <v>66</v>
      </c>
      <c r="EM29" s="115" t="s">
        <v>66</v>
      </c>
      <c r="EN29" s="115" t="s">
        <v>66</v>
      </c>
      <c r="EO29" s="115" t="s">
        <v>66</v>
      </c>
      <c r="EP29" s="115" t="s">
        <v>66</v>
      </c>
      <c r="EQ29" s="135" t="s">
        <v>66</v>
      </c>
      <c r="ER29" s="160" t="s">
        <v>66</v>
      </c>
      <c r="ES29" s="115" t="s">
        <v>66</v>
      </c>
      <c r="ET29" s="115" t="s">
        <v>66</v>
      </c>
      <c r="EU29" s="115" t="s">
        <v>66</v>
      </c>
      <c r="EV29" s="153" t="s">
        <v>66</v>
      </c>
      <c r="EW29" s="153"/>
      <c r="EX29" s="115" t="s">
        <v>66</v>
      </c>
      <c r="EY29" s="116" t="s">
        <v>66</v>
      </c>
      <c r="EZ29" s="115" t="s">
        <v>66</v>
      </c>
      <c r="FA29" s="115" t="s">
        <v>66</v>
      </c>
      <c r="FB29" s="116" t="s">
        <v>66</v>
      </c>
      <c r="FC29" s="115" t="s">
        <v>66</v>
      </c>
      <c r="FD29" s="115" t="s">
        <v>66</v>
      </c>
      <c r="FE29" s="115" t="s">
        <v>66</v>
      </c>
      <c r="FF29" s="185"/>
    </row>
    <row r="30" spans="1:191" s="2" customFormat="1" ht="25.2" hidden="1" customHeight="1">
      <c r="A30" s="66" t="s">
        <v>139</v>
      </c>
      <c r="B30" s="73" t="s">
        <v>140</v>
      </c>
      <c r="C30" s="46" t="s">
        <v>90</v>
      </c>
      <c r="D30" s="136" t="s">
        <v>66</v>
      </c>
      <c r="E30" s="100" t="s">
        <v>66</v>
      </c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 t="s">
        <v>66</v>
      </c>
      <c r="W30" s="101" t="s">
        <v>66</v>
      </c>
      <c r="X30" s="101" t="s">
        <v>66</v>
      </c>
      <c r="Y30" s="100" t="s">
        <v>66</v>
      </c>
      <c r="Z30" s="100" t="s">
        <v>66</v>
      </c>
      <c r="AA30" s="100" t="s">
        <v>66</v>
      </c>
      <c r="AB30" s="101" t="s">
        <v>66</v>
      </c>
      <c r="AC30" s="100" t="s">
        <v>66</v>
      </c>
      <c r="AD30" s="100" t="s">
        <v>66</v>
      </c>
      <c r="AE30" s="101" t="s">
        <v>66</v>
      </c>
      <c r="AF30" s="100" t="s">
        <v>66</v>
      </c>
      <c r="AG30" s="100" t="s">
        <v>66</v>
      </c>
      <c r="AH30" s="101" t="s">
        <v>66</v>
      </c>
      <c r="AI30" s="100" t="s">
        <v>66</v>
      </c>
      <c r="AJ30" s="101" t="s">
        <v>66</v>
      </c>
      <c r="AK30" s="100" t="s">
        <v>66</v>
      </c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1"/>
      <c r="BH30" s="101"/>
      <c r="BI30" s="101"/>
      <c r="BJ30" s="101"/>
      <c r="BK30" s="101"/>
      <c r="BL30" s="101"/>
      <c r="BM30" s="101"/>
      <c r="BN30" s="100" t="s">
        <v>66</v>
      </c>
      <c r="BO30" s="100" t="s">
        <v>66</v>
      </c>
      <c r="BP30" s="100" t="s">
        <v>66</v>
      </c>
      <c r="BQ30" s="100" t="s">
        <v>66</v>
      </c>
      <c r="BR30" s="100" t="s">
        <v>66</v>
      </c>
      <c r="BS30" s="100" t="s">
        <v>66</v>
      </c>
      <c r="BT30" s="100" t="s">
        <v>66</v>
      </c>
      <c r="BU30" s="100" t="s">
        <v>66</v>
      </c>
      <c r="BV30" s="100" t="s">
        <v>66</v>
      </c>
      <c r="BW30" s="101" t="s">
        <v>66</v>
      </c>
      <c r="BX30" s="100" t="s">
        <v>66</v>
      </c>
      <c r="BY30" s="100" t="s">
        <v>66</v>
      </c>
      <c r="BZ30" s="101" t="s">
        <v>66</v>
      </c>
      <c r="CA30" s="100" t="s">
        <v>66</v>
      </c>
      <c r="CB30" s="101" t="s">
        <v>66</v>
      </c>
      <c r="CC30" s="100" t="s">
        <v>66</v>
      </c>
      <c r="CD30" s="100" t="s">
        <v>66</v>
      </c>
      <c r="CE30" s="100" t="s">
        <v>66</v>
      </c>
      <c r="CF30" s="100" t="s">
        <v>66</v>
      </c>
      <c r="CG30" s="100" t="s">
        <v>66</v>
      </c>
      <c r="CH30" s="100" t="s">
        <v>66</v>
      </c>
      <c r="CI30" s="100" t="s">
        <v>66</v>
      </c>
      <c r="CJ30" s="100" t="s">
        <v>66</v>
      </c>
      <c r="CK30" s="100" t="s">
        <v>66</v>
      </c>
      <c r="CL30" s="100" t="s">
        <v>66</v>
      </c>
      <c r="CM30" s="101" t="s">
        <v>66</v>
      </c>
      <c r="CN30" s="100" t="s">
        <v>66</v>
      </c>
      <c r="CO30" s="100" t="s">
        <v>66</v>
      </c>
      <c r="CP30" s="101" t="s">
        <v>66</v>
      </c>
      <c r="CQ30" s="100" t="s">
        <v>66</v>
      </c>
      <c r="CR30" s="101" t="s">
        <v>66</v>
      </c>
      <c r="CS30" s="101" t="s">
        <v>66</v>
      </c>
      <c r="CT30" s="100" t="s">
        <v>66</v>
      </c>
      <c r="CU30" s="100" t="s">
        <v>66</v>
      </c>
      <c r="CV30" s="100" t="s">
        <v>66</v>
      </c>
      <c r="CW30" s="100" t="s">
        <v>66</v>
      </c>
      <c r="CX30" s="100" t="s">
        <v>66</v>
      </c>
      <c r="CY30" s="100" t="s">
        <v>66</v>
      </c>
      <c r="CZ30" s="152" t="s">
        <v>66</v>
      </c>
      <c r="DA30" s="152"/>
      <c r="DB30" s="100" t="s">
        <v>66</v>
      </c>
      <c r="DC30" s="101" t="s">
        <v>66</v>
      </c>
      <c r="DD30" s="100" t="s">
        <v>66</v>
      </c>
      <c r="DE30" s="100" t="s">
        <v>66</v>
      </c>
      <c r="DF30" s="101" t="s">
        <v>66</v>
      </c>
      <c r="DG30" s="100" t="s">
        <v>66</v>
      </c>
      <c r="DH30" s="100" t="s">
        <v>66</v>
      </c>
      <c r="DI30" s="100" t="s">
        <v>66</v>
      </c>
      <c r="DJ30" s="100" t="s">
        <v>66</v>
      </c>
      <c r="DK30" s="100" t="s">
        <v>66</v>
      </c>
      <c r="DL30" s="100" t="s">
        <v>66</v>
      </c>
      <c r="DM30" s="100" t="s">
        <v>66</v>
      </c>
      <c r="DN30" s="100" t="s">
        <v>66</v>
      </c>
      <c r="DO30" s="100" t="s">
        <v>66</v>
      </c>
      <c r="DP30" s="152" t="s">
        <v>66</v>
      </c>
      <c r="DQ30" s="152"/>
      <c r="DR30" s="100" t="s">
        <v>66</v>
      </c>
      <c r="DS30" s="101" t="s">
        <v>66</v>
      </c>
      <c r="DT30" s="100" t="s">
        <v>66</v>
      </c>
      <c r="DU30" s="100" t="s">
        <v>66</v>
      </c>
      <c r="DV30" s="101" t="s">
        <v>66</v>
      </c>
      <c r="DW30" s="100" t="s">
        <v>66</v>
      </c>
      <c r="DX30" s="100" t="s">
        <v>66</v>
      </c>
      <c r="DY30" s="100" t="s">
        <v>66</v>
      </c>
      <c r="DZ30" s="100" t="s">
        <v>66</v>
      </c>
      <c r="EA30" s="100" t="s">
        <v>66</v>
      </c>
      <c r="EB30" s="157" t="s">
        <v>66</v>
      </c>
      <c r="EC30" s="100" t="s">
        <v>66</v>
      </c>
      <c r="ED30" s="100" t="s">
        <v>66</v>
      </c>
      <c r="EE30" s="100" t="s">
        <v>66</v>
      </c>
      <c r="EF30" s="152" t="s">
        <v>66</v>
      </c>
      <c r="EG30" s="152"/>
      <c r="EH30" s="100" t="s">
        <v>66</v>
      </c>
      <c r="EI30" s="101" t="s">
        <v>66</v>
      </c>
      <c r="EJ30" s="100" t="s">
        <v>66</v>
      </c>
      <c r="EK30" s="100" t="s">
        <v>66</v>
      </c>
      <c r="EL30" s="101" t="s">
        <v>66</v>
      </c>
      <c r="EM30" s="100" t="s">
        <v>66</v>
      </c>
      <c r="EN30" s="100" t="s">
        <v>66</v>
      </c>
      <c r="EO30" s="100" t="s">
        <v>66</v>
      </c>
      <c r="EP30" s="100" t="s">
        <v>66</v>
      </c>
      <c r="EQ30" s="136" t="s">
        <v>66</v>
      </c>
      <c r="ER30" s="157" t="s">
        <v>66</v>
      </c>
      <c r="ES30" s="100" t="s">
        <v>66</v>
      </c>
      <c r="ET30" s="100" t="s">
        <v>66</v>
      </c>
      <c r="EU30" s="100" t="s">
        <v>66</v>
      </c>
      <c r="EV30" s="152" t="s">
        <v>66</v>
      </c>
      <c r="EW30" s="152"/>
      <c r="EX30" s="100" t="s">
        <v>66</v>
      </c>
      <c r="EY30" s="101" t="s">
        <v>66</v>
      </c>
      <c r="EZ30" s="100" t="s">
        <v>66</v>
      </c>
      <c r="FA30" s="100" t="s">
        <v>66</v>
      </c>
      <c r="FB30" s="101" t="s">
        <v>66</v>
      </c>
      <c r="FC30" s="100" t="s">
        <v>66</v>
      </c>
      <c r="FD30" s="100" t="s">
        <v>66</v>
      </c>
      <c r="FE30" s="100" t="s">
        <v>66</v>
      </c>
      <c r="FF30" s="185"/>
    </row>
    <row r="31" spans="1:191" s="2" customFormat="1" ht="25.2" hidden="1" customHeight="1">
      <c r="A31" s="66" t="s">
        <v>141</v>
      </c>
      <c r="B31" s="73" t="s">
        <v>142</v>
      </c>
      <c r="C31" s="46" t="s">
        <v>90</v>
      </c>
      <c r="D31" s="136" t="s">
        <v>66</v>
      </c>
      <c r="E31" s="100" t="s">
        <v>66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 t="s">
        <v>66</v>
      </c>
      <c r="W31" s="101" t="s">
        <v>66</v>
      </c>
      <c r="X31" s="101" t="s">
        <v>66</v>
      </c>
      <c r="Y31" s="100" t="s">
        <v>66</v>
      </c>
      <c r="Z31" s="100" t="s">
        <v>66</v>
      </c>
      <c r="AA31" s="100" t="s">
        <v>66</v>
      </c>
      <c r="AB31" s="101" t="s">
        <v>66</v>
      </c>
      <c r="AC31" s="100" t="s">
        <v>66</v>
      </c>
      <c r="AD31" s="100" t="s">
        <v>66</v>
      </c>
      <c r="AE31" s="101" t="s">
        <v>66</v>
      </c>
      <c r="AF31" s="100" t="s">
        <v>66</v>
      </c>
      <c r="AG31" s="100" t="s">
        <v>66</v>
      </c>
      <c r="AH31" s="101" t="s">
        <v>66</v>
      </c>
      <c r="AI31" s="100" t="s">
        <v>66</v>
      </c>
      <c r="AJ31" s="101" t="s">
        <v>66</v>
      </c>
      <c r="AK31" s="100" t="s">
        <v>66</v>
      </c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1"/>
      <c r="BH31" s="101"/>
      <c r="BI31" s="101"/>
      <c r="BJ31" s="101"/>
      <c r="BK31" s="101"/>
      <c r="BL31" s="101"/>
      <c r="BM31" s="101"/>
      <c r="BN31" s="100" t="s">
        <v>66</v>
      </c>
      <c r="BO31" s="100" t="s">
        <v>66</v>
      </c>
      <c r="BP31" s="100" t="s">
        <v>66</v>
      </c>
      <c r="BQ31" s="100" t="s">
        <v>66</v>
      </c>
      <c r="BR31" s="100" t="s">
        <v>66</v>
      </c>
      <c r="BS31" s="100" t="s">
        <v>66</v>
      </c>
      <c r="BT31" s="100" t="s">
        <v>66</v>
      </c>
      <c r="BU31" s="100" t="s">
        <v>66</v>
      </c>
      <c r="BV31" s="100" t="s">
        <v>66</v>
      </c>
      <c r="BW31" s="101" t="s">
        <v>66</v>
      </c>
      <c r="BX31" s="100" t="s">
        <v>66</v>
      </c>
      <c r="BY31" s="100" t="s">
        <v>66</v>
      </c>
      <c r="BZ31" s="101" t="s">
        <v>66</v>
      </c>
      <c r="CA31" s="100" t="s">
        <v>66</v>
      </c>
      <c r="CB31" s="101" t="s">
        <v>66</v>
      </c>
      <c r="CC31" s="100" t="s">
        <v>66</v>
      </c>
      <c r="CD31" s="100" t="s">
        <v>66</v>
      </c>
      <c r="CE31" s="100" t="s">
        <v>66</v>
      </c>
      <c r="CF31" s="100" t="s">
        <v>66</v>
      </c>
      <c r="CG31" s="100" t="s">
        <v>66</v>
      </c>
      <c r="CH31" s="100" t="s">
        <v>66</v>
      </c>
      <c r="CI31" s="100" t="s">
        <v>66</v>
      </c>
      <c r="CJ31" s="100" t="s">
        <v>66</v>
      </c>
      <c r="CK31" s="100" t="s">
        <v>66</v>
      </c>
      <c r="CL31" s="100" t="s">
        <v>66</v>
      </c>
      <c r="CM31" s="101" t="s">
        <v>66</v>
      </c>
      <c r="CN31" s="100" t="s">
        <v>66</v>
      </c>
      <c r="CO31" s="100" t="s">
        <v>66</v>
      </c>
      <c r="CP31" s="101" t="s">
        <v>66</v>
      </c>
      <c r="CQ31" s="100" t="s">
        <v>66</v>
      </c>
      <c r="CR31" s="101" t="s">
        <v>66</v>
      </c>
      <c r="CS31" s="101" t="s">
        <v>66</v>
      </c>
      <c r="CT31" s="100" t="s">
        <v>66</v>
      </c>
      <c r="CU31" s="100" t="s">
        <v>66</v>
      </c>
      <c r="CV31" s="100" t="s">
        <v>66</v>
      </c>
      <c r="CW31" s="100" t="s">
        <v>66</v>
      </c>
      <c r="CX31" s="100" t="s">
        <v>66</v>
      </c>
      <c r="CY31" s="100" t="s">
        <v>66</v>
      </c>
      <c r="CZ31" s="152" t="s">
        <v>66</v>
      </c>
      <c r="DA31" s="152"/>
      <c r="DB31" s="100" t="s">
        <v>66</v>
      </c>
      <c r="DC31" s="101" t="s">
        <v>66</v>
      </c>
      <c r="DD31" s="100" t="s">
        <v>66</v>
      </c>
      <c r="DE31" s="100" t="s">
        <v>66</v>
      </c>
      <c r="DF31" s="101" t="s">
        <v>66</v>
      </c>
      <c r="DG31" s="100" t="s">
        <v>66</v>
      </c>
      <c r="DH31" s="100" t="s">
        <v>66</v>
      </c>
      <c r="DI31" s="100" t="s">
        <v>66</v>
      </c>
      <c r="DJ31" s="100" t="s">
        <v>66</v>
      </c>
      <c r="DK31" s="100" t="s">
        <v>66</v>
      </c>
      <c r="DL31" s="100" t="s">
        <v>66</v>
      </c>
      <c r="DM31" s="100" t="s">
        <v>66</v>
      </c>
      <c r="DN31" s="100" t="s">
        <v>66</v>
      </c>
      <c r="DO31" s="100" t="s">
        <v>66</v>
      </c>
      <c r="DP31" s="152" t="s">
        <v>66</v>
      </c>
      <c r="DQ31" s="152"/>
      <c r="DR31" s="100" t="s">
        <v>66</v>
      </c>
      <c r="DS31" s="101" t="s">
        <v>66</v>
      </c>
      <c r="DT31" s="100" t="s">
        <v>66</v>
      </c>
      <c r="DU31" s="100" t="s">
        <v>66</v>
      </c>
      <c r="DV31" s="101" t="s">
        <v>66</v>
      </c>
      <c r="DW31" s="100" t="s">
        <v>66</v>
      </c>
      <c r="DX31" s="100" t="s">
        <v>66</v>
      </c>
      <c r="DY31" s="100" t="s">
        <v>66</v>
      </c>
      <c r="DZ31" s="100" t="s">
        <v>66</v>
      </c>
      <c r="EA31" s="100" t="s">
        <v>66</v>
      </c>
      <c r="EB31" s="157" t="s">
        <v>66</v>
      </c>
      <c r="EC31" s="100" t="s">
        <v>66</v>
      </c>
      <c r="ED31" s="100" t="s">
        <v>66</v>
      </c>
      <c r="EE31" s="100" t="s">
        <v>66</v>
      </c>
      <c r="EF31" s="152" t="s">
        <v>66</v>
      </c>
      <c r="EG31" s="152"/>
      <c r="EH31" s="100" t="s">
        <v>66</v>
      </c>
      <c r="EI31" s="101" t="s">
        <v>66</v>
      </c>
      <c r="EJ31" s="100" t="s">
        <v>66</v>
      </c>
      <c r="EK31" s="100" t="s">
        <v>66</v>
      </c>
      <c r="EL31" s="101" t="s">
        <v>66</v>
      </c>
      <c r="EM31" s="100" t="s">
        <v>66</v>
      </c>
      <c r="EN31" s="100" t="s">
        <v>66</v>
      </c>
      <c r="EO31" s="100" t="s">
        <v>66</v>
      </c>
      <c r="EP31" s="100" t="s">
        <v>66</v>
      </c>
      <c r="EQ31" s="136" t="s">
        <v>66</v>
      </c>
      <c r="ER31" s="157" t="s">
        <v>66</v>
      </c>
      <c r="ES31" s="100" t="s">
        <v>66</v>
      </c>
      <c r="ET31" s="100" t="s">
        <v>66</v>
      </c>
      <c r="EU31" s="100" t="s">
        <v>66</v>
      </c>
      <c r="EV31" s="152" t="s">
        <v>66</v>
      </c>
      <c r="EW31" s="152"/>
      <c r="EX31" s="100" t="s">
        <v>66</v>
      </c>
      <c r="EY31" s="101" t="s">
        <v>66</v>
      </c>
      <c r="EZ31" s="100" t="s">
        <v>66</v>
      </c>
      <c r="FA31" s="100" t="s">
        <v>66</v>
      </c>
      <c r="FB31" s="101" t="s">
        <v>66</v>
      </c>
      <c r="FC31" s="100" t="s">
        <v>66</v>
      </c>
      <c r="FD31" s="100" t="s">
        <v>66</v>
      </c>
      <c r="FE31" s="100" t="s">
        <v>66</v>
      </c>
      <c r="FF31" s="185"/>
    </row>
    <row r="32" spans="1:191" s="2" customFormat="1" ht="25.2" hidden="1" customHeight="1">
      <c r="A32" s="66" t="s">
        <v>143</v>
      </c>
      <c r="B32" s="73" t="s">
        <v>144</v>
      </c>
      <c r="C32" s="46" t="s">
        <v>90</v>
      </c>
      <c r="D32" s="136" t="s">
        <v>66</v>
      </c>
      <c r="E32" s="100" t="s">
        <v>66</v>
      </c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 t="s">
        <v>66</v>
      </c>
      <c r="W32" s="101" t="s">
        <v>66</v>
      </c>
      <c r="X32" s="101" t="s">
        <v>66</v>
      </c>
      <c r="Y32" s="100" t="s">
        <v>66</v>
      </c>
      <c r="Z32" s="100" t="s">
        <v>66</v>
      </c>
      <c r="AA32" s="100" t="s">
        <v>66</v>
      </c>
      <c r="AB32" s="101" t="s">
        <v>66</v>
      </c>
      <c r="AC32" s="100" t="s">
        <v>66</v>
      </c>
      <c r="AD32" s="100" t="s">
        <v>66</v>
      </c>
      <c r="AE32" s="101" t="s">
        <v>66</v>
      </c>
      <c r="AF32" s="100" t="s">
        <v>66</v>
      </c>
      <c r="AG32" s="100" t="s">
        <v>66</v>
      </c>
      <c r="AH32" s="101" t="s">
        <v>66</v>
      </c>
      <c r="AI32" s="100" t="s">
        <v>66</v>
      </c>
      <c r="AJ32" s="101" t="s">
        <v>66</v>
      </c>
      <c r="AK32" s="100" t="s">
        <v>66</v>
      </c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1"/>
      <c r="BH32" s="101"/>
      <c r="BI32" s="101"/>
      <c r="BJ32" s="101"/>
      <c r="BK32" s="101"/>
      <c r="BL32" s="101"/>
      <c r="BM32" s="101"/>
      <c r="BN32" s="100" t="s">
        <v>66</v>
      </c>
      <c r="BO32" s="100" t="s">
        <v>66</v>
      </c>
      <c r="BP32" s="100" t="s">
        <v>66</v>
      </c>
      <c r="BQ32" s="100" t="s">
        <v>66</v>
      </c>
      <c r="BR32" s="100" t="s">
        <v>66</v>
      </c>
      <c r="BS32" s="100" t="s">
        <v>66</v>
      </c>
      <c r="BT32" s="100" t="s">
        <v>66</v>
      </c>
      <c r="BU32" s="100" t="s">
        <v>66</v>
      </c>
      <c r="BV32" s="100" t="s">
        <v>66</v>
      </c>
      <c r="BW32" s="101" t="s">
        <v>66</v>
      </c>
      <c r="BX32" s="100" t="s">
        <v>66</v>
      </c>
      <c r="BY32" s="100" t="s">
        <v>66</v>
      </c>
      <c r="BZ32" s="101" t="s">
        <v>66</v>
      </c>
      <c r="CA32" s="100" t="s">
        <v>66</v>
      </c>
      <c r="CB32" s="101" t="s">
        <v>66</v>
      </c>
      <c r="CC32" s="100" t="s">
        <v>66</v>
      </c>
      <c r="CD32" s="100" t="s">
        <v>66</v>
      </c>
      <c r="CE32" s="100" t="s">
        <v>66</v>
      </c>
      <c r="CF32" s="100" t="s">
        <v>66</v>
      </c>
      <c r="CG32" s="100" t="s">
        <v>66</v>
      </c>
      <c r="CH32" s="100" t="s">
        <v>66</v>
      </c>
      <c r="CI32" s="100" t="s">
        <v>66</v>
      </c>
      <c r="CJ32" s="100" t="s">
        <v>66</v>
      </c>
      <c r="CK32" s="100" t="s">
        <v>66</v>
      </c>
      <c r="CL32" s="100" t="s">
        <v>66</v>
      </c>
      <c r="CM32" s="101" t="s">
        <v>66</v>
      </c>
      <c r="CN32" s="100" t="s">
        <v>66</v>
      </c>
      <c r="CO32" s="100" t="s">
        <v>66</v>
      </c>
      <c r="CP32" s="101" t="s">
        <v>66</v>
      </c>
      <c r="CQ32" s="100" t="s">
        <v>66</v>
      </c>
      <c r="CR32" s="101" t="s">
        <v>66</v>
      </c>
      <c r="CS32" s="101" t="s">
        <v>66</v>
      </c>
      <c r="CT32" s="100" t="s">
        <v>66</v>
      </c>
      <c r="CU32" s="100" t="s">
        <v>66</v>
      </c>
      <c r="CV32" s="100" t="s">
        <v>66</v>
      </c>
      <c r="CW32" s="100" t="s">
        <v>66</v>
      </c>
      <c r="CX32" s="100" t="s">
        <v>66</v>
      </c>
      <c r="CY32" s="100" t="s">
        <v>66</v>
      </c>
      <c r="CZ32" s="152" t="s">
        <v>66</v>
      </c>
      <c r="DA32" s="152"/>
      <c r="DB32" s="100" t="s">
        <v>66</v>
      </c>
      <c r="DC32" s="101" t="s">
        <v>66</v>
      </c>
      <c r="DD32" s="100" t="s">
        <v>66</v>
      </c>
      <c r="DE32" s="100" t="s">
        <v>66</v>
      </c>
      <c r="DF32" s="101" t="s">
        <v>66</v>
      </c>
      <c r="DG32" s="100" t="s">
        <v>66</v>
      </c>
      <c r="DH32" s="100" t="s">
        <v>66</v>
      </c>
      <c r="DI32" s="100" t="s">
        <v>66</v>
      </c>
      <c r="DJ32" s="100" t="s">
        <v>66</v>
      </c>
      <c r="DK32" s="100" t="s">
        <v>66</v>
      </c>
      <c r="DL32" s="100" t="s">
        <v>66</v>
      </c>
      <c r="DM32" s="100" t="s">
        <v>66</v>
      </c>
      <c r="DN32" s="100" t="s">
        <v>66</v>
      </c>
      <c r="DO32" s="100" t="s">
        <v>66</v>
      </c>
      <c r="DP32" s="152" t="s">
        <v>66</v>
      </c>
      <c r="DQ32" s="152"/>
      <c r="DR32" s="100" t="s">
        <v>66</v>
      </c>
      <c r="DS32" s="101" t="s">
        <v>66</v>
      </c>
      <c r="DT32" s="100" t="s">
        <v>66</v>
      </c>
      <c r="DU32" s="100" t="s">
        <v>66</v>
      </c>
      <c r="DV32" s="101" t="s">
        <v>66</v>
      </c>
      <c r="DW32" s="100" t="s">
        <v>66</v>
      </c>
      <c r="DX32" s="100" t="s">
        <v>66</v>
      </c>
      <c r="DY32" s="100" t="s">
        <v>66</v>
      </c>
      <c r="DZ32" s="100" t="s">
        <v>66</v>
      </c>
      <c r="EA32" s="100" t="s">
        <v>66</v>
      </c>
      <c r="EB32" s="157" t="s">
        <v>66</v>
      </c>
      <c r="EC32" s="100" t="s">
        <v>66</v>
      </c>
      <c r="ED32" s="100" t="s">
        <v>66</v>
      </c>
      <c r="EE32" s="100" t="s">
        <v>66</v>
      </c>
      <c r="EF32" s="152" t="s">
        <v>66</v>
      </c>
      <c r="EG32" s="152"/>
      <c r="EH32" s="100" t="s">
        <v>66</v>
      </c>
      <c r="EI32" s="101" t="s">
        <v>66</v>
      </c>
      <c r="EJ32" s="100" t="s">
        <v>66</v>
      </c>
      <c r="EK32" s="100" t="s">
        <v>66</v>
      </c>
      <c r="EL32" s="101" t="s">
        <v>66</v>
      </c>
      <c r="EM32" s="100" t="s">
        <v>66</v>
      </c>
      <c r="EN32" s="100" t="s">
        <v>66</v>
      </c>
      <c r="EO32" s="100" t="s">
        <v>66</v>
      </c>
      <c r="EP32" s="100" t="s">
        <v>66</v>
      </c>
      <c r="EQ32" s="136" t="s">
        <v>66</v>
      </c>
      <c r="ER32" s="157" t="s">
        <v>66</v>
      </c>
      <c r="ES32" s="100" t="s">
        <v>66</v>
      </c>
      <c r="ET32" s="100" t="s">
        <v>66</v>
      </c>
      <c r="EU32" s="100" t="s">
        <v>66</v>
      </c>
      <c r="EV32" s="152" t="s">
        <v>66</v>
      </c>
      <c r="EW32" s="152"/>
      <c r="EX32" s="100" t="s">
        <v>66</v>
      </c>
      <c r="EY32" s="101" t="s">
        <v>66</v>
      </c>
      <c r="EZ32" s="100" t="s">
        <v>66</v>
      </c>
      <c r="FA32" s="100" t="s">
        <v>66</v>
      </c>
      <c r="FB32" s="101" t="s">
        <v>66</v>
      </c>
      <c r="FC32" s="100" t="s">
        <v>66</v>
      </c>
      <c r="FD32" s="100" t="s">
        <v>66</v>
      </c>
      <c r="FE32" s="100" t="s">
        <v>66</v>
      </c>
      <c r="FF32" s="186"/>
    </row>
    <row r="33" spans="1:162" s="2" customFormat="1" ht="25.2" hidden="1" customHeight="1">
      <c r="A33" s="66" t="s">
        <v>145</v>
      </c>
      <c r="B33" s="73" t="s">
        <v>146</v>
      </c>
      <c r="C33" s="46" t="s">
        <v>90</v>
      </c>
      <c r="D33" s="136" t="s">
        <v>66</v>
      </c>
      <c r="E33" s="100" t="s">
        <v>66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 t="s">
        <v>66</v>
      </c>
      <c r="W33" s="101" t="s">
        <v>66</v>
      </c>
      <c r="X33" s="101" t="s">
        <v>66</v>
      </c>
      <c r="Y33" s="100" t="s">
        <v>66</v>
      </c>
      <c r="Z33" s="100" t="s">
        <v>66</v>
      </c>
      <c r="AA33" s="100" t="s">
        <v>66</v>
      </c>
      <c r="AB33" s="101" t="s">
        <v>66</v>
      </c>
      <c r="AC33" s="100" t="s">
        <v>66</v>
      </c>
      <c r="AD33" s="100" t="s">
        <v>66</v>
      </c>
      <c r="AE33" s="101" t="s">
        <v>66</v>
      </c>
      <c r="AF33" s="100" t="s">
        <v>66</v>
      </c>
      <c r="AG33" s="100" t="s">
        <v>66</v>
      </c>
      <c r="AH33" s="101" t="s">
        <v>66</v>
      </c>
      <c r="AI33" s="100" t="s">
        <v>66</v>
      </c>
      <c r="AJ33" s="101" t="s">
        <v>66</v>
      </c>
      <c r="AK33" s="100" t="s">
        <v>66</v>
      </c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1"/>
      <c r="BH33" s="101"/>
      <c r="BI33" s="101"/>
      <c r="BJ33" s="101"/>
      <c r="BK33" s="101"/>
      <c r="BL33" s="101"/>
      <c r="BM33" s="101"/>
      <c r="BN33" s="100" t="s">
        <v>66</v>
      </c>
      <c r="BO33" s="100" t="s">
        <v>66</v>
      </c>
      <c r="BP33" s="100" t="s">
        <v>66</v>
      </c>
      <c r="BQ33" s="100" t="s">
        <v>66</v>
      </c>
      <c r="BR33" s="100" t="s">
        <v>66</v>
      </c>
      <c r="BS33" s="100" t="s">
        <v>66</v>
      </c>
      <c r="BT33" s="100" t="s">
        <v>66</v>
      </c>
      <c r="BU33" s="100" t="s">
        <v>66</v>
      </c>
      <c r="BV33" s="100" t="s">
        <v>66</v>
      </c>
      <c r="BW33" s="101" t="s">
        <v>66</v>
      </c>
      <c r="BX33" s="100" t="s">
        <v>66</v>
      </c>
      <c r="BY33" s="100" t="s">
        <v>66</v>
      </c>
      <c r="BZ33" s="101" t="s">
        <v>66</v>
      </c>
      <c r="CA33" s="100" t="s">
        <v>66</v>
      </c>
      <c r="CB33" s="101" t="s">
        <v>66</v>
      </c>
      <c r="CC33" s="100" t="s">
        <v>66</v>
      </c>
      <c r="CD33" s="100" t="s">
        <v>66</v>
      </c>
      <c r="CE33" s="100" t="s">
        <v>66</v>
      </c>
      <c r="CF33" s="100" t="s">
        <v>66</v>
      </c>
      <c r="CG33" s="100" t="s">
        <v>66</v>
      </c>
      <c r="CH33" s="100" t="s">
        <v>66</v>
      </c>
      <c r="CI33" s="100" t="s">
        <v>66</v>
      </c>
      <c r="CJ33" s="100" t="s">
        <v>66</v>
      </c>
      <c r="CK33" s="100" t="s">
        <v>66</v>
      </c>
      <c r="CL33" s="100" t="s">
        <v>66</v>
      </c>
      <c r="CM33" s="101" t="s">
        <v>66</v>
      </c>
      <c r="CN33" s="100" t="s">
        <v>66</v>
      </c>
      <c r="CO33" s="100" t="s">
        <v>66</v>
      </c>
      <c r="CP33" s="101" t="s">
        <v>66</v>
      </c>
      <c r="CQ33" s="100" t="s">
        <v>66</v>
      </c>
      <c r="CR33" s="101" t="s">
        <v>66</v>
      </c>
      <c r="CS33" s="101" t="s">
        <v>66</v>
      </c>
      <c r="CT33" s="100" t="s">
        <v>66</v>
      </c>
      <c r="CU33" s="100" t="s">
        <v>66</v>
      </c>
      <c r="CV33" s="100" t="s">
        <v>66</v>
      </c>
      <c r="CW33" s="100" t="s">
        <v>66</v>
      </c>
      <c r="CX33" s="100" t="s">
        <v>66</v>
      </c>
      <c r="CY33" s="100" t="s">
        <v>66</v>
      </c>
      <c r="CZ33" s="152" t="s">
        <v>66</v>
      </c>
      <c r="DA33" s="152"/>
      <c r="DB33" s="100" t="s">
        <v>66</v>
      </c>
      <c r="DC33" s="101" t="s">
        <v>66</v>
      </c>
      <c r="DD33" s="100" t="s">
        <v>66</v>
      </c>
      <c r="DE33" s="100" t="s">
        <v>66</v>
      </c>
      <c r="DF33" s="101" t="s">
        <v>66</v>
      </c>
      <c r="DG33" s="100" t="s">
        <v>66</v>
      </c>
      <c r="DH33" s="100" t="s">
        <v>66</v>
      </c>
      <c r="DI33" s="100" t="s">
        <v>66</v>
      </c>
      <c r="DJ33" s="100" t="s">
        <v>66</v>
      </c>
      <c r="DK33" s="100" t="s">
        <v>66</v>
      </c>
      <c r="DL33" s="100" t="s">
        <v>66</v>
      </c>
      <c r="DM33" s="100" t="s">
        <v>66</v>
      </c>
      <c r="DN33" s="100" t="s">
        <v>66</v>
      </c>
      <c r="DO33" s="100" t="s">
        <v>66</v>
      </c>
      <c r="DP33" s="152" t="s">
        <v>66</v>
      </c>
      <c r="DQ33" s="152"/>
      <c r="DR33" s="100" t="s">
        <v>66</v>
      </c>
      <c r="DS33" s="101" t="s">
        <v>66</v>
      </c>
      <c r="DT33" s="100" t="s">
        <v>66</v>
      </c>
      <c r="DU33" s="100" t="s">
        <v>66</v>
      </c>
      <c r="DV33" s="101" t="s">
        <v>66</v>
      </c>
      <c r="DW33" s="100" t="s">
        <v>66</v>
      </c>
      <c r="DX33" s="100" t="s">
        <v>66</v>
      </c>
      <c r="DY33" s="100" t="s">
        <v>66</v>
      </c>
      <c r="DZ33" s="100" t="s">
        <v>66</v>
      </c>
      <c r="EA33" s="100" t="s">
        <v>66</v>
      </c>
      <c r="EB33" s="157" t="s">
        <v>66</v>
      </c>
      <c r="EC33" s="100" t="s">
        <v>66</v>
      </c>
      <c r="ED33" s="100" t="s">
        <v>66</v>
      </c>
      <c r="EE33" s="100" t="s">
        <v>66</v>
      </c>
      <c r="EF33" s="152" t="s">
        <v>66</v>
      </c>
      <c r="EG33" s="152"/>
      <c r="EH33" s="100" t="s">
        <v>66</v>
      </c>
      <c r="EI33" s="101" t="s">
        <v>66</v>
      </c>
      <c r="EJ33" s="100" t="s">
        <v>66</v>
      </c>
      <c r="EK33" s="100" t="s">
        <v>66</v>
      </c>
      <c r="EL33" s="101" t="s">
        <v>66</v>
      </c>
      <c r="EM33" s="100" t="s">
        <v>66</v>
      </c>
      <c r="EN33" s="100" t="s">
        <v>66</v>
      </c>
      <c r="EO33" s="100" t="s">
        <v>66</v>
      </c>
      <c r="EP33" s="100" t="s">
        <v>66</v>
      </c>
      <c r="EQ33" s="136" t="s">
        <v>66</v>
      </c>
      <c r="ER33" s="157" t="s">
        <v>66</v>
      </c>
      <c r="ES33" s="100" t="s">
        <v>66</v>
      </c>
      <c r="ET33" s="100" t="s">
        <v>66</v>
      </c>
      <c r="EU33" s="100" t="s">
        <v>66</v>
      </c>
      <c r="EV33" s="152" t="s">
        <v>66</v>
      </c>
      <c r="EW33" s="152"/>
      <c r="EX33" s="100" t="s">
        <v>66</v>
      </c>
      <c r="EY33" s="101" t="s">
        <v>66</v>
      </c>
      <c r="EZ33" s="100" t="s">
        <v>66</v>
      </c>
      <c r="FA33" s="100" t="s">
        <v>66</v>
      </c>
      <c r="FB33" s="101" t="s">
        <v>66</v>
      </c>
      <c r="FC33" s="100" t="s">
        <v>66</v>
      </c>
      <c r="FD33" s="100" t="s">
        <v>66</v>
      </c>
      <c r="FE33" s="100" t="s">
        <v>66</v>
      </c>
      <c r="FF33" s="186"/>
    </row>
    <row r="34" spans="1:162" s="2" customFormat="1" ht="25.2" hidden="1" customHeight="1">
      <c r="A34" s="66" t="s">
        <v>147</v>
      </c>
      <c r="B34" s="73" t="s">
        <v>148</v>
      </c>
      <c r="C34" s="46" t="s">
        <v>90</v>
      </c>
      <c r="D34" s="136" t="s">
        <v>66</v>
      </c>
      <c r="E34" s="100" t="s">
        <v>66</v>
      </c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 t="s">
        <v>66</v>
      </c>
      <c r="W34" s="101" t="s">
        <v>66</v>
      </c>
      <c r="X34" s="101" t="s">
        <v>66</v>
      </c>
      <c r="Y34" s="100" t="s">
        <v>66</v>
      </c>
      <c r="Z34" s="100" t="s">
        <v>66</v>
      </c>
      <c r="AA34" s="100" t="s">
        <v>66</v>
      </c>
      <c r="AB34" s="101" t="s">
        <v>66</v>
      </c>
      <c r="AC34" s="100" t="s">
        <v>66</v>
      </c>
      <c r="AD34" s="100" t="s">
        <v>66</v>
      </c>
      <c r="AE34" s="101" t="s">
        <v>66</v>
      </c>
      <c r="AF34" s="100" t="s">
        <v>66</v>
      </c>
      <c r="AG34" s="100" t="s">
        <v>66</v>
      </c>
      <c r="AH34" s="101" t="s">
        <v>66</v>
      </c>
      <c r="AI34" s="100" t="s">
        <v>66</v>
      </c>
      <c r="AJ34" s="101" t="s">
        <v>66</v>
      </c>
      <c r="AK34" s="100" t="s">
        <v>66</v>
      </c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1"/>
      <c r="BH34" s="101"/>
      <c r="BI34" s="101"/>
      <c r="BJ34" s="101"/>
      <c r="BK34" s="101"/>
      <c r="BL34" s="101"/>
      <c r="BM34" s="101"/>
      <c r="BN34" s="100" t="s">
        <v>66</v>
      </c>
      <c r="BO34" s="100" t="s">
        <v>66</v>
      </c>
      <c r="BP34" s="100" t="s">
        <v>66</v>
      </c>
      <c r="BQ34" s="100" t="s">
        <v>66</v>
      </c>
      <c r="BR34" s="100" t="s">
        <v>66</v>
      </c>
      <c r="BS34" s="100" t="s">
        <v>66</v>
      </c>
      <c r="BT34" s="100" t="s">
        <v>66</v>
      </c>
      <c r="BU34" s="100" t="s">
        <v>66</v>
      </c>
      <c r="BV34" s="100" t="s">
        <v>66</v>
      </c>
      <c r="BW34" s="101" t="s">
        <v>66</v>
      </c>
      <c r="BX34" s="100" t="s">
        <v>66</v>
      </c>
      <c r="BY34" s="100" t="s">
        <v>66</v>
      </c>
      <c r="BZ34" s="101" t="s">
        <v>66</v>
      </c>
      <c r="CA34" s="100" t="s">
        <v>66</v>
      </c>
      <c r="CB34" s="101" t="s">
        <v>66</v>
      </c>
      <c r="CC34" s="100" t="s">
        <v>66</v>
      </c>
      <c r="CD34" s="100" t="s">
        <v>66</v>
      </c>
      <c r="CE34" s="100" t="s">
        <v>66</v>
      </c>
      <c r="CF34" s="100" t="s">
        <v>66</v>
      </c>
      <c r="CG34" s="100" t="s">
        <v>66</v>
      </c>
      <c r="CH34" s="100" t="s">
        <v>66</v>
      </c>
      <c r="CI34" s="100" t="s">
        <v>66</v>
      </c>
      <c r="CJ34" s="100" t="s">
        <v>66</v>
      </c>
      <c r="CK34" s="100" t="s">
        <v>66</v>
      </c>
      <c r="CL34" s="100" t="s">
        <v>66</v>
      </c>
      <c r="CM34" s="101" t="s">
        <v>66</v>
      </c>
      <c r="CN34" s="100" t="s">
        <v>66</v>
      </c>
      <c r="CO34" s="100" t="s">
        <v>66</v>
      </c>
      <c r="CP34" s="101" t="s">
        <v>66</v>
      </c>
      <c r="CQ34" s="100" t="s">
        <v>66</v>
      </c>
      <c r="CR34" s="101" t="s">
        <v>66</v>
      </c>
      <c r="CS34" s="101" t="s">
        <v>66</v>
      </c>
      <c r="CT34" s="100" t="s">
        <v>66</v>
      </c>
      <c r="CU34" s="100" t="s">
        <v>66</v>
      </c>
      <c r="CV34" s="100" t="s">
        <v>66</v>
      </c>
      <c r="CW34" s="100" t="s">
        <v>66</v>
      </c>
      <c r="CX34" s="100" t="s">
        <v>66</v>
      </c>
      <c r="CY34" s="100" t="s">
        <v>66</v>
      </c>
      <c r="CZ34" s="152" t="s">
        <v>66</v>
      </c>
      <c r="DA34" s="152"/>
      <c r="DB34" s="100" t="s">
        <v>66</v>
      </c>
      <c r="DC34" s="101" t="s">
        <v>66</v>
      </c>
      <c r="DD34" s="100" t="s">
        <v>66</v>
      </c>
      <c r="DE34" s="100" t="s">
        <v>66</v>
      </c>
      <c r="DF34" s="101" t="s">
        <v>66</v>
      </c>
      <c r="DG34" s="100" t="s">
        <v>66</v>
      </c>
      <c r="DH34" s="100" t="s">
        <v>66</v>
      </c>
      <c r="DI34" s="100" t="s">
        <v>66</v>
      </c>
      <c r="DJ34" s="100" t="s">
        <v>66</v>
      </c>
      <c r="DK34" s="100" t="s">
        <v>66</v>
      </c>
      <c r="DL34" s="100" t="s">
        <v>66</v>
      </c>
      <c r="DM34" s="100" t="s">
        <v>66</v>
      </c>
      <c r="DN34" s="100" t="s">
        <v>66</v>
      </c>
      <c r="DO34" s="100" t="s">
        <v>66</v>
      </c>
      <c r="DP34" s="152" t="s">
        <v>66</v>
      </c>
      <c r="DQ34" s="152"/>
      <c r="DR34" s="100" t="s">
        <v>66</v>
      </c>
      <c r="DS34" s="101" t="s">
        <v>66</v>
      </c>
      <c r="DT34" s="100" t="s">
        <v>66</v>
      </c>
      <c r="DU34" s="100" t="s">
        <v>66</v>
      </c>
      <c r="DV34" s="101" t="s">
        <v>66</v>
      </c>
      <c r="DW34" s="100" t="s">
        <v>66</v>
      </c>
      <c r="DX34" s="100" t="s">
        <v>66</v>
      </c>
      <c r="DY34" s="100" t="s">
        <v>66</v>
      </c>
      <c r="DZ34" s="100" t="s">
        <v>66</v>
      </c>
      <c r="EA34" s="100" t="s">
        <v>66</v>
      </c>
      <c r="EB34" s="157" t="s">
        <v>66</v>
      </c>
      <c r="EC34" s="100" t="s">
        <v>66</v>
      </c>
      <c r="ED34" s="100" t="s">
        <v>66</v>
      </c>
      <c r="EE34" s="100" t="s">
        <v>66</v>
      </c>
      <c r="EF34" s="152" t="s">
        <v>66</v>
      </c>
      <c r="EG34" s="152"/>
      <c r="EH34" s="100" t="s">
        <v>66</v>
      </c>
      <c r="EI34" s="101" t="s">
        <v>66</v>
      </c>
      <c r="EJ34" s="100" t="s">
        <v>66</v>
      </c>
      <c r="EK34" s="100" t="s">
        <v>66</v>
      </c>
      <c r="EL34" s="101" t="s">
        <v>66</v>
      </c>
      <c r="EM34" s="100" t="s">
        <v>66</v>
      </c>
      <c r="EN34" s="100" t="s">
        <v>66</v>
      </c>
      <c r="EO34" s="100" t="s">
        <v>66</v>
      </c>
      <c r="EP34" s="100" t="s">
        <v>66</v>
      </c>
      <c r="EQ34" s="136" t="s">
        <v>66</v>
      </c>
      <c r="ER34" s="157" t="s">
        <v>66</v>
      </c>
      <c r="ES34" s="100" t="s">
        <v>66</v>
      </c>
      <c r="ET34" s="100" t="s">
        <v>66</v>
      </c>
      <c r="EU34" s="100" t="s">
        <v>66</v>
      </c>
      <c r="EV34" s="152" t="s">
        <v>66</v>
      </c>
      <c r="EW34" s="152"/>
      <c r="EX34" s="100" t="s">
        <v>66</v>
      </c>
      <c r="EY34" s="101" t="s">
        <v>66</v>
      </c>
      <c r="EZ34" s="100" t="s">
        <v>66</v>
      </c>
      <c r="FA34" s="100" t="s">
        <v>66</v>
      </c>
      <c r="FB34" s="101" t="s">
        <v>66</v>
      </c>
      <c r="FC34" s="100" t="s">
        <v>66</v>
      </c>
      <c r="FD34" s="100" t="s">
        <v>66</v>
      </c>
      <c r="FE34" s="100" t="s">
        <v>66</v>
      </c>
      <c r="FF34" s="186"/>
    </row>
    <row r="35" spans="1:162" s="2" customFormat="1" ht="25.2" hidden="1" customHeight="1">
      <c r="A35" s="66" t="s">
        <v>149</v>
      </c>
      <c r="B35" s="73" t="s">
        <v>150</v>
      </c>
      <c r="C35" s="46" t="s">
        <v>90</v>
      </c>
      <c r="D35" s="136" t="s">
        <v>66</v>
      </c>
      <c r="E35" s="100" t="s">
        <v>66</v>
      </c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 t="s">
        <v>66</v>
      </c>
      <c r="W35" s="101" t="s">
        <v>66</v>
      </c>
      <c r="X35" s="101" t="s">
        <v>66</v>
      </c>
      <c r="Y35" s="100" t="s">
        <v>66</v>
      </c>
      <c r="Z35" s="100" t="s">
        <v>66</v>
      </c>
      <c r="AA35" s="100" t="s">
        <v>66</v>
      </c>
      <c r="AB35" s="101" t="s">
        <v>66</v>
      </c>
      <c r="AC35" s="100" t="s">
        <v>66</v>
      </c>
      <c r="AD35" s="100" t="s">
        <v>66</v>
      </c>
      <c r="AE35" s="101" t="s">
        <v>66</v>
      </c>
      <c r="AF35" s="100" t="s">
        <v>66</v>
      </c>
      <c r="AG35" s="100" t="s">
        <v>66</v>
      </c>
      <c r="AH35" s="101" t="s">
        <v>66</v>
      </c>
      <c r="AI35" s="100" t="s">
        <v>66</v>
      </c>
      <c r="AJ35" s="101" t="s">
        <v>66</v>
      </c>
      <c r="AK35" s="100" t="s">
        <v>66</v>
      </c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1"/>
      <c r="BH35" s="101"/>
      <c r="BI35" s="101"/>
      <c r="BJ35" s="101"/>
      <c r="BK35" s="101"/>
      <c r="BL35" s="101"/>
      <c r="BM35" s="101"/>
      <c r="BN35" s="100" t="s">
        <v>66</v>
      </c>
      <c r="BO35" s="100" t="s">
        <v>66</v>
      </c>
      <c r="BP35" s="100" t="s">
        <v>66</v>
      </c>
      <c r="BQ35" s="100" t="s">
        <v>66</v>
      </c>
      <c r="BR35" s="100" t="s">
        <v>66</v>
      </c>
      <c r="BS35" s="100" t="s">
        <v>66</v>
      </c>
      <c r="BT35" s="100" t="s">
        <v>66</v>
      </c>
      <c r="BU35" s="100" t="s">
        <v>66</v>
      </c>
      <c r="BV35" s="100" t="s">
        <v>66</v>
      </c>
      <c r="BW35" s="101" t="s">
        <v>66</v>
      </c>
      <c r="BX35" s="100" t="s">
        <v>66</v>
      </c>
      <c r="BY35" s="100" t="s">
        <v>66</v>
      </c>
      <c r="BZ35" s="101" t="s">
        <v>66</v>
      </c>
      <c r="CA35" s="100" t="s">
        <v>66</v>
      </c>
      <c r="CB35" s="101" t="s">
        <v>66</v>
      </c>
      <c r="CC35" s="100" t="s">
        <v>66</v>
      </c>
      <c r="CD35" s="100" t="s">
        <v>66</v>
      </c>
      <c r="CE35" s="100" t="s">
        <v>66</v>
      </c>
      <c r="CF35" s="100" t="s">
        <v>66</v>
      </c>
      <c r="CG35" s="100" t="s">
        <v>66</v>
      </c>
      <c r="CH35" s="100" t="s">
        <v>66</v>
      </c>
      <c r="CI35" s="100" t="s">
        <v>66</v>
      </c>
      <c r="CJ35" s="100" t="s">
        <v>66</v>
      </c>
      <c r="CK35" s="100" t="s">
        <v>66</v>
      </c>
      <c r="CL35" s="100" t="s">
        <v>66</v>
      </c>
      <c r="CM35" s="101" t="s">
        <v>66</v>
      </c>
      <c r="CN35" s="100" t="s">
        <v>66</v>
      </c>
      <c r="CO35" s="100" t="s">
        <v>66</v>
      </c>
      <c r="CP35" s="101" t="s">
        <v>66</v>
      </c>
      <c r="CQ35" s="100" t="s">
        <v>66</v>
      </c>
      <c r="CR35" s="101" t="s">
        <v>66</v>
      </c>
      <c r="CS35" s="101" t="s">
        <v>66</v>
      </c>
      <c r="CT35" s="100" t="s">
        <v>66</v>
      </c>
      <c r="CU35" s="100" t="s">
        <v>66</v>
      </c>
      <c r="CV35" s="100" t="s">
        <v>66</v>
      </c>
      <c r="CW35" s="100" t="s">
        <v>66</v>
      </c>
      <c r="CX35" s="100" t="s">
        <v>66</v>
      </c>
      <c r="CY35" s="100" t="s">
        <v>66</v>
      </c>
      <c r="CZ35" s="152" t="s">
        <v>66</v>
      </c>
      <c r="DA35" s="152"/>
      <c r="DB35" s="100" t="s">
        <v>66</v>
      </c>
      <c r="DC35" s="101" t="s">
        <v>66</v>
      </c>
      <c r="DD35" s="100" t="s">
        <v>66</v>
      </c>
      <c r="DE35" s="100" t="s">
        <v>66</v>
      </c>
      <c r="DF35" s="101" t="s">
        <v>66</v>
      </c>
      <c r="DG35" s="100" t="s">
        <v>66</v>
      </c>
      <c r="DH35" s="100" t="s">
        <v>66</v>
      </c>
      <c r="DI35" s="100" t="s">
        <v>66</v>
      </c>
      <c r="DJ35" s="100" t="s">
        <v>66</v>
      </c>
      <c r="DK35" s="100" t="s">
        <v>66</v>
      </c>
      <c r="DL35" s="100" t="s">
        <v>66</v>
      </c>
      <c r="DM35" s="100" t="s">
        <v>66</v>
      </c>
      <c r="DN35" s="100" t="s">
        <v>66</v>
      </c>
      <c r="DO35" s="100" t="s">
        <v>66</v>
      </c>
      <c r="DP35" s="152" t="s">
        <v>66</v>
      </c>
      <c r="DQ35" s="152"/>
      <c r="DR35" s="100" t="s">
        <v>66</v>
      </c>
      <c r="DS35" s="101" t="s">
        <v>66</v>
      </c>
      <c r="DT35" s="100" t="s">
        <v>66</v>
      </c>
      <c r="DU35" s="100" t="s">
        <v>66</v>
      </c>
      <c r="DV35" s="101" t="s">
        <v>66</v>
      </c>
      <c r="DW35" s="100" t="s">
        <v>66</v>
      </c>
      <c r="DX35" s="100" t="s">
        <v>66</v>
      </c>
      <c r="DY35" s="100" t="s">
        <v>66</v>
      </c>
      <c r="DZ35" s="100" t="s">
        <v>66</v>
      </c>
      <c r="EA35" s="100" t="s">
        <v>66</v>
      </c>
      <c r="EB35" s="157" t="s">
        <v>66</v>
      </c>
      <c r="EC35" s="100" t="s">
        <v>66</v>
      </c>
      <c r="ED35" s="100" t="s">
        <v>66</v>
      </c>
      <c r="EE35" s="100" t="s">
        <v>66</v>
      </c>
      <c r="EF35" s="152" t="s">
        <v>66</v>
      </c>
      <c r="EG35" s="152"/>
      <c r="EH35" s="100" t="s">
        <v>66</v>
      </c>
      <c r="EI35" s="101" t="s">
        <v>66</v>
      </c>
      <c r="EJ35" s="100" t="s">
        <v>66</v>
      </c>
      <c r="EK35" s="100" t="s">
        <v>66</v>
      </c>
      <c r="EL35" s="101" t="s">
        <v>66</v>
      </c>
      <c r="EM35" s="100" t="s">
        <v>66</v>
      </c>
      <c r="EN35" s="100" t="s">
        <v>66</v>
      </c>
      <c r="EO35" s="100" t="s">
        <v>66</v>
      </c>
      <c r="EP35" s="100" t="s">
        <v>66</v>
      </c>
      <c r="EQ35" s="136" t="s">
        <v>66</v>
      </c>
      <c r="ER35" s="157" t="s">
        <v>66</v>
      </c>
      <c r="ES35" s="100" t="s">
        <v>66</v>
      </c>
      <c r="ET35" s="100" t="s">
        <v>66</v>
      </c>
      <c r="EU35" s="100" t="s">
        <v>66</v>
      </c>
      <c r="EV35" s="152" t="s">
        <v>66</v>
      </c>
      <c r="EW35" s="152"/>
      <c r="EX35" s="100" t="s">
        <v>66</v>
      </c>
      <c r="EY35" s="101" t="s">
        <v>66</v>
      </c>
      <c r="EZ35" s="100" t="s">
        <v>66</v>
      </c>
      <c r="FA35" s="100" t="s">
        <v>66</v>
      </c>
      <c r="FB35" s="101" t="s">
        <v>66</v>
      </c>
      <c r="FC35" s="100" t="s">
        <v>66</v>
      </c>
      <c r="FD35" s="100" t="s">
        <v>66</v>
      </c>
      <c r="FE35" s="100" t="s">
        <v>66</v>
      </c>
      <c r="FF35" s="186"/>
    </row>
    <row r="36" spans="1:162" s="2" customFormat="1" ht="25.2" hidden="1" customHeight="1">
      <c r="A36" s="66" t="s">
        <v>151</v>
      </c>
      <c r="B36" s="73" t="s">
        <v>152</v>
      </c>
      <c r="C36" s="46" t="s">
        <v>90</v>
      </c>
      <c r="D36" s="136" t="s">
        <v>66</v>
      </c>
      <c r="E36" s="100" t="s">
        <v>66</v>
      </c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 t="s">
        <v>66</v>
      </c>
      <c r="W36" s="101" t="s">
        <v>66</v>
      </c>
      <c r="X36" s="101" t="s">
        <v>66</v>
      </c>
      <c r="Y36" s="100" t="s">
        <v>66</v>
      </c>
      <c r="Z36" s="100" t="s">
        <v>66</v>
      </c>
      <c r="AA36" s="100" t="s">
        <v>66</v>
      </c>
      <c r="AB36" s="101" t="s">
        <v>66</v>
      </c>
      <c r="AC36" s="100" t="s">
        <v>66</v>
      </c>
      <c r="AD36" s="100" t="s">
        <v>66</v>
      </c>
      <c r="AE36" s="101" t="s">
        <v>66</v>
      </c>
      <c r="AF36" s="100" t="s">
        <v>66</v>
      </c>
      <c r="AG36" s="100" t="s">
        <v>66</v>
      </c>
      <c r="AH36" s="101" t="s">
        <v>66</v>
      </c>
      <c r="AI36" s="100" t="s">
        <v>66</v>
      </c>
      <c r="AJ36" s="101" t="s">
        <v>66</v>
      </c>
      <c r="AK36" s="100" t="s">
        <v>66</v>
      </c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1"/>
      <c r="BH36" s="101"/>
      <c r="BI36" s="101"/>
      <c r="BJ36" s="101"/>
      <c r="BK36" s="101"/>
      <c r="BL36" s="101"/>
      <c r="BM36" s="101"/>
      <c r="BN36" s="100" t="s">
        <v>66</v>
      </c>
      <c r="BO36" s="100" t="s">
        <v>66</v>
      </c>
      <c r="BP36" s="100" t="s">
        <v>66</v>
      </c>
      <c r="BQ36" s="100" t="s">
        <v>66</v>
      </c>
      <c r="BR36" s="100" t="s">
        <v>66</v>
      </c>
      <c r="BS36" s="100" t="s">
        <v>66</v>
      </c>
      <c r="BT36" s="100" t="s">
        <v>66</v>
      </c>
      <c r="BU36" s="100" t="s">
        <v>66</v>
      </c>
      <c r="BV36" s="100" t="s">
        <v>66</v>
      </c>
      <c r="BW36" s="101" t="s">
        <v>66</v>
      </c>
      <c r="BX36" s="100" t="s">
        <v>66</v>
      </c>
      <c r="BY36" s="100" t="s">
        <v>66</v>
      </c>
      <c r="BZ36" s="101" t="s">
        <v>66</v>
      </c>
      <c r="CA36" s="100" t="s">
        <v>66</v>
      </c>
      <c r="CB36" s="101" t="s">
        <v>66</v>
      </c>
      <c r="CC36" s="100" t="s">
        <v>66</v>
      </c>
      <c r="CD36" s="100" t="s">
        <v>66</v>
      </c>
      <c r="CE36" s="100" t="s">
        <v>66</v>
      </c>
      <c r="CF36" s="100" t="s">
        <v>66</v>
      </c>
      <c r="CG36" s="100" t="s">
        <v>66</v>
      </c>
      <c r="CH36" s="100" t="s">
        <v>66</v>
      </c>
      <c r="CI36" s="100" t="s">
        <v>66</v>
      </c>
      <c r="CJ36" s="100" t="s">
        <v>66</v>
      </c>
      <c r="CK36" s="100" t="s">
        <v>66</v>
      </c>
      <c r="CL36" s="100" t="s">
        <v>66</v>
      </c>
      <c r="CM36" s="101" t="s">
        <v>66</v>
      </c>
      <c r="CN36" s="100" t="s">
        <v>66</v>
      </c>
      <c r="CO36" s="100" t="s">
        <v>66</v>
      </c>
      <c r="CP36" s="101" t="s">
        <v>66</v>
      </c>
      <c r="CQ36" s="100" t="s">
        <v>66</v>
      </c>
      <c r="CR36" s="101" t="s">
        <v>66</v>
      </c>
      <c r="CS36" s="101" t="s">
        <v>66</v>
      </c>
      <c r="CT36" s="100" t="s">
        <v>66</v>
      </c>
      <c r="CU36" s="100" t="s">
        <v>66</v>
      </c>
      <c r="CV36" s="100" t="s">
        <v>66</v>
      </c>
      <c r="CW36" s="100" t="s">
        <v>66</v>
      </c>
      <c r="CX36" s="100" t="s">
        <v>66</v>
      </c>
      <c r="CY36" s="100" t="s">
        <v>66</v>
      </c>
      <c r="CZ36" s="152" t="s">
        <v>66</v>
      </c>
      <c r="DA36" s="152"/>
      <c r="DB36" s="100" t="s">
        <v>66</v>
      </c>
      <c r="DC36" s="101" t="s">
        <v>66</v>
      </c>
      <c r="DD36" s="100" t="s">
        <v>66</v>
      </c>
      <c r="DE36" s="100" t="s">
        <v>66</v>
      </c>
      <c r="DF36" s="101" t="s">
        <v>66</v>
      </c>
      <c r="DG36" s="100" t="s">
        <v>66</v>
      </c>
      <c r="DH36" s="100" t="s">
        <v>66</v>
      </c>
      <c r="DI36" s="100" t="s">
        <v>66</v>
      </c>
      <c r="DJ36" s="100" t="s">
        <v>66</v>
      </c>
      <c r="DK36" s="100" t="s">
        <v>66</v>
      </c>
      <c r="DL36" s="100" t="s">
        <v>66</v>
      </c>
      <c r="DM36" s="100" t="s">
        <v>66</v>
      </c>
      <c r="DN36" s="100" t="s">
        <v>66</v>
      </c>
      <c r="DO36" s="100" t="s">
        <v>66</v>
      </c>
      <c r="DP36" s="152" t="s">
        <v>66</v>
      </c>
      <c r="DQ36" s="152"/>
      <c r="DR36" s="100" t="s">
        <v>66</v>
      </c>
      <c r="DS36" s="101" t="s">
        <v>66</v>
      </c>
      <c r="DT36" s="100" t="s">
        <v>66</v>
      </c>
      <c r="DU36" s="100" t="s">
        <v>66</v>
      </c>
      <c r="DV36" s="101" t="s">
        <v>66</v>
      </c>
      <c r="DW36" s="100" t="s">
        <v>66</v>
      </c>
      <c r="DX36" s="100" t="s">
        <v>66</v>
      </c>
      <c r="DY36" s="100" t="s">
        <v>66</v>
      </c>
      <c r="DZ36" s="100" t="s">
        <v>66</v>
      </c>
      <c r="EA36" s="100" t="s">
        <v>66</v>
      </c>
      <c r="EB36" s="157" t="s">
        <v>66</v>
      </c>
      <c r="EC36" s="100" t="s">
        <v>66</v>
      </c>
      <c r="ED36" s="100" t="s">
        <v>66</v>
      </c>
      <c r="EE36" s="100" t="s">
        <v>66</v>
      </c>
      <c r="EF36" s="152" t="s">
        <v>66</v>
      </c>
      <c r="EG36" s="152"/>
      <c r="EH36" s="100" t="s">
        <v>66</v>
      </c>
      <c r="EI36" s="101" t="s">
        <v>66</v>
      </c>
      <c r="EJ36" s="100" t="s">
        <v>66</v>
      </c>
      <c r="EK36" s="100" t="s">
        <v>66</v>
      </c>
      <c r="EL36" s="101" t="s">
        <v>66</v>
      </c>
      <c r="EM36" s="100" t="s">
        <v>66</v>
      </c>
      <c r="EN36" s="100" t="s">
        <v>66</v>
      </c>
      <c r="EO36" s="100" t="s">
        <v>66</v>
      </c>
      <c r="EP36" s="100" t="s">
        <v>66</v>
      </c>
      <c r="EQ36" s="136" t="s">
        <v>66</v>
      </c>
      <c r="ER36" s="157" t="s">
        <v>66</v>
      </c>
      <c r="ES36" s="100" t="s">
        <v>66</v>
      </c>
      <c r="ET36" s="100" t="s">
        <v>66</v>
      </c>
      <c r="EU36" s="100" t="s">
        <v>66</v>
      </c>
      <c r="EV36" s="152" t="s">
        <v>66</v>
      </c>
      <c r="EW36" s="152"/>
      <c r="EX36" s="100" t="s">
        <v>66</v>
      </c>
      <c r="EY36" s="101" t="s">
        <v>66</v>
      </c>
      <c r="EZ36" s="100" t="s">
        <v>66</v>
      </c>
      <c r="FA36" s="100" t="s">
        <v>66</v>
      </c>
      <c r="FB36" s="101" t="s">
        <v>66</v>
      </c>
      <c r="FC36" s="100" t="s">
        <v>66</v>
      </c>
      <c r="FD36" s="100" t="s">
        <v>66</v>
      </c>
      <c r="FE36" s="100" t="s">
        <v>66</v>
      </c>
      <c r="FF36" s="186"/>
    </row>
    <row r="37" spans="1:162" s="2" customFormat="1" ht="25.2" hidden="1" customHeight="1">
      <c r="A37" s="66" t="s">
        <v>153</v>
      </c>
      <c r="B37" s="73" t="s">
        <v>154</v>
      </c>
      <c r="C37" s="46" t="s">
        <v>90</v>
      </c>
      <c r="D37" s="136" t="s">
        <v>66</v>
      </c>
      <c r="E37" s="100" t="s">
        <v>66</v>
      </c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 t="s">
        <v>66</v>
      </c>
      <c r="W37" s="101" t="s">
        <v>66</v>
      </c>
      <c r="X37" s="101" t="s">
        <v>66</v>
      </c>
      <c r="Y37" s="100" t="s">
        <v>66</v>
      </c>
      <c r="Z37" s="100" t="s">
        <v>66</v>
      </c>
      <c r="AA37" s="100" t="s">
        <v>66</v>
      </c>
      <c r="AB37" s="101" t="s">
        <v>66</v>
      </c>
      <c r="AC37" s="100" t="s">
        <v>66</v>
      </c>
      <c r="AD37" s="100" t="s">
        <v>66</v>
      </c>
      <c r="AE37" s="101" t="s">
        <v>66</v>
      </c>
      <c r="AF37" s="100" t="s">
        <v>66</v>
      </c>
      <c r="AG37" s="100" t="s">
        <v>66</v>
      </c>
      <c r="AH37" s="101" t="s">
        <v>66</v>
      </c>
      <c r="AI37" s="100" t="s">
        <v>66</v>
      </c>
      <c r="AJ37" s="101" t="s">
        <v>66</v>
      </c>
      <c r="AK37" s="100" t="s">
        <v>66</v>
      </c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1"/>
      <c r="BH37" s="101"/>
      <c r="BI37" s="101"/>
      <c r="BJ37" s="101"/>
      <c r="BK37" s="101"/>
      <c r="BL37" s="101"/>
      <c r="BM37" s="101"/>
      <c r="BN37" s="100" t="s">
        <v>66</v>
      </c>
      <c r="BO37" s="100" t="s">
        <v>66</v>
      </c>
      <c r="BP37" s="100" t="s">
        <v>66</v>
      </c>
      <c r="BQ37" s="100" t="s">
        <v>66</v>
      </c>
      <c r="BR37" s="100" t="s">
        <v>66</v>
      </c>
      <c r="BS37" s="100" t="s">
        <v>66</v>
      </c>
      <c r="BT37" s="100" t="s">
        <v>66</v>
      </c>
      <c r="BU37" s="100" t="s">
        <v>66</v>
      </c>
      <c r="BV37" s="100" t="s">
        <v>66</v>
      </c>
      <c r="BW37" s="101" t="s">
        <v>66</v>
      </c>
      <c r="BX37" s="100" t="s">
        <v>66</v>
      </c>
      <c r="BY37" s="100" t="s">
        <v>66</v>
      </c>
      <c r="BZ37" s="101" t="s">
        <v>66</v>
      </c>
      <c r="CA37" s="100" t="s">
        <v>66</v>
      </c>
      <c r="CB37" s="101" t="s">
        <v>66</v>
      </c>
      <c r="CC37" s="100" t="s">
        <v>66</v>
      </c>
      <c r="CD37" s="100" t="s">
        <v>66</v>
      </c>
      <c r="CE37" s="100" t="s">
        <v>66</v>
      </c>
      <c r="CF37" s="100" t="s">
        <v>66</v>
      </c>
      <c r="CG37" s="100" t="s">
        <v>66</v>
      </c>
      <c r="CH37" s="100" t="s">
        <v>66</v>
      </c>
      <c r="CI37" s="100" t="s">
        <v>66</v>
      </c>
      <c r="CJ37" s="100" t="s">
        <v>66</v>
      </c>
      <c r="CK37" s="100" t="s">
        <v>66</v>
      </c>
      <c r="CL37" s="100" t="s">
        <v>66</v>
      </c>
      <c r="CM37" s="101" t="s">
        <v>66</v>
      </c>
      <c r="CN37" s="100" t="s">
        <v>66</v>
      </c>
      <c r="CO37" s="100" t="s">
        <v>66</v>
      </c>
      <c r="CP37" s="101" t="s">
        <v>66</v>
      </c>
      <c r="CQ37" s="100" t="s">
        <v>66</v>
      </c>
      <c r="CR37" s="101" t="s">
        <v>66</v>
      </c>
      <c r="CS37" s="101" t="s">
        <v>66</v>
      </c>
      <c r="CT37" s="100" t="s">
        <v>66</v>
      </c>
      <c r="CU37" s="100" t="s">
        <v>66</v>
      </c>
      <c r="CV37" s="100" t="s">
        <v>66</v>
      </c>
      <c r="CW37" s="100" t="s">
        <v>66</v>
      </c>
      <c r="CX37" s="100" t="s">
        <v>66</v>
      </c>
      <c r="CY37" s="100" t="s">
        <v>66</v>
      </c>
      <c r="CZ37" s="152" t="s">
        <v>66</v>
      </c>
      <c r="DA37" s="152"/>
      <c r="DB37" s="100" t="s">
        <v>66</v>
      </c>
      <c r="DC37" s="101" t="s">
        <v>66</v>
      </c>
      <c r="DD37" s="100" t="s">
        <v>66</v>
      </c>
      <c r="DE37" s="100" t="s">
        <v>66</v>
      </c>
      <c r="DF37" s="101" t="s">
        <v>66</v>
      </c>
      <c r="DG37" s="100" t="s">
        <v>66</v>
      </c>
      <c r="DH37" s="100" t="s">
        <v>66</v>
      </c>
      <c r="DI37" s="100" t="s">
        <v>66</v>
      </c>
      <c r="DJ37" s="100" t="s">
        <v>66</v>
      </c>
      <c r="DK37" s="100" t="s">
        <v>66</v>
      </c>
      <c r="DL37" s="100" t="s">
        <v>66</v>
      </c>
      <c r="DM37" s="100" t="s">
        <v>66</v>
      </c>
      <c r="DN37" s="100" t="s">
        <v>66</v>
      </c>
      <c r="DO37" s="100" t="s">
        <v>66</v>
      </c>
      <c r="DP37" s="152" t="s">
        <v>66</v>
      </c>
      <c r="DQ37" s="152"/>
      <c r="DR37" s="100" t="s">
        <v>66</v>
      </c>
      <c r="DS37" s="101" t="s">
        <v>66</v>
      </c>
      <c r="DT37" s="100" t="s">
        <v>66</v>
      </c>
      <c r="DU37" s="100" t="s">
        <v>66</v>
      </c>
      <c r="DV37" s="101" t="s">
        <v>66</v>
      </c>
      <c r="DW37" s="100" t="s">
        <v>66</v>
      </c>
      <c r="DX37" s="100" t="s">
        <v>66</v>
      </c>
      <c r="DY37" s="100" t="s">
        <v>66</v>
      </c>
      <c r="DZ37" s="100" t="s">
        <v>66</v>
      </c>
      <c r="EA37" s="100" t="s">
        <v>66</v>
      </c>
      <c r="EB37" s="157" t="s">
        <v>66</v>
      </c>
      <c r="EC37" s="100" t="s">
        <v>66</v>
      </c>
      <c r="ED37" s="100" t="s">
        <v>66</v>
      </c>
      <c r="EE37" s="100" t="s">
        <v>66</v>
      </c>
      <c r="EF37" s="152" t="s">
        <v>66</v>
      </c>
      <c r="EG37" s="152"/>
      <c r="EH37" s="100" t="s">
        <v>66</v>
      </c>
      <c r="EI37" s="101" t="s">
        <v>66</v>
      </c>
      <c r="EJ37" s="100" t="s">
        <v>66</v>
      </c>
      <c r="EK37" s="100" t="s">
        <v>66</v>
      </c>
      <c r="EL37" s="101" t="s">
        <v>66</v>
      </c>
      <c r="EM37" s="100" t="s">
        <v>66</v>
      </c>
      <c r="EN37" s="100" t="s">
        <v>66</v>
      </c>
      <c r="EO37" s="100" t="s">
        <v>66</v>
      </c>
      <c r="EP37" s="100" t="s">
        <v>66</v>
      </c>
      <c r="EQ37" s="136" t="s">
        <v>66</v>
      </c>
      <c r="ER37" s="157" t="s">
        <v>66</v>
      </c>
      <c r="ES37" s="100" t="s">
        <v>66</v>
      </c>
      <c r="ET37" s="100" t="s">
        <v>66</v>
      </c>
      <c r="EU37" s="100" t="s">
        <v>66</v>
      </c>
      <c r="EV37" s="152" t="s">
        <v>66</v>
      </c>
      <c r="EW37" s="152"/>
      <c r="EX37" s="100" t="s">
        <v>66</v>
      </c>
      <c r="EY37" s="101" t="s">
        <v>66</v>
      </c>
      <c r="EZ37" s="100" t="s">
        <v>66</v>
      </c>
      <c r="FA37" s="100" t="s">
        <v>66</v>
      </c>
      <c r="FB37" s="101" t="s">
        <v>66</v>
      </c>
      <c r="FC37" s="100" t="s">
        <v>66</v>
      </c>
      <c r="FD37" s="100" t="s">
        <v>66</v>
      </c>
      <c r="FE37" s="100" t="s">
        <v>66</v>
      </c>
      <c r="FF37" s="186"/>
    </row>
    <row r="38" spans="1:162" s="2" customFormat="1" ht="25.2" hidden="1" customHeight="1">
      <c r="A38" s="66" t="s">
        <v>155</v>
      </c>
      <c r="B38" s="73" t="s">
        <v>156</v>
      </c>
      <c r="C38" s="46" t="s">
        <v>90</v>
      </c>
      <c r="D38" s="136" t="s">
        <v>66</v>
      </c>
      <c r="E38" s="100" t="s">
        <v>66</v>
      </c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 t="s">
        <v>66</v>
      </c>
      <c r="W38" s="101" t="s">
        <v>66</v>
      </c>
      <c r="X38" s="101" t="s">
        <v>66</v>
      </c>
      <c r="Y38" s="100" t="s">
        <v>66</v>
      </c>
      <c r="Z38" s="100" t="s">
        <v>66</v>
      </c>
      <c r="AA38" s="100" t="s">
        <v>66</v>
      </c>
      <c r="AB38" s="101" t="s">
        <v>66</v>
      </c>
      <c r="AC38" s="100" t="s">
        <v>66</v>
      </c>
      <c r="AD38" s="100" t="s">
        <v>66</v>
      </c>
      <c r="AE38" s="101" t="s">
        <v>66</v>
      </c>
      <c r="AF38" s="100" t="s">
        <v>66</v>
      </c>
      <c r="AG38" s="100" t="s">
        <v>66</v>
      </c>
      <c r="AH38" s="101" t="s">
        <v>66</v>
      </c>
      <c r="AI38" s="100" t="s">
        <v>66</v>
      </c>
      <c r="AJ38" s="101" t="s">
        <v>66</v>
      </c>
      <c r="AK38" s="100" t="s">
        <v>66</v>
      </c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1"/>
      <c r="BH38" s="101"/>
      <c r="BI38" s="101"/>
      <c r="BJ38" s="101"/>
      <c r="BK38" s="101"/>
      <c r="BL38" s="101"/>
      <c r="BM38" s="101"/>
      <c r="BN38" s="100" t="s">
        <v>66</v>
      </c>
      <c r="BO38" s="100" t="s">
        <v>66</v>
      </c>
      <c r="BP38" s="100" t="s">
        <v>66</v>
      </c>
      <c r="BQ38" s="100" t="s">
        <v>66</v>
      </c>
      <c r="BR38" s="100" t="s">
        <v>66</v>
      </c>
      <c r="BS38" s="100" t="s">
        <v>66</v>
      </c>
      <c r="BT38" s="100" t="s">
        <v>66</v>
      </c>
      <c r="BU38" s="100" t="s">
        <v>66</v>
      </c>
      <c r="BV38" s="100" t="s">
        <v>66</v>
      </c>
      <c r="BW38" s="101" t="s">
        <v>66</v>
      </c>
      <c r="BX38" s="100" t="s">
        <v>66</v>
      </c>
      <c r="BY38" s="100" t="s">
        <v>66</v>
      </c>
      <c r="BZ38" s="101" t="s">
        <v>66</v>
      </c>
      <c r="CA38" s="100" t="s">
        <v>66</v>
      </c>
      <c r="CB38" s="101" t="s">
        <v>66</v>
      </c>
      <c r="CC38" s="100" t="s">
        <v>66</v>
      </c>
      <c r="CD38" s="100" t="s">
        <v>66</v>
      </c>
      <c r="CE38" s="100" t="s">
        <v>66</v>
      </c>
      <c r="CF38" s="100" t="s">
        <v>66</v>
      </c>
      <c r="CG38" s="100" t="s">
        <v>66</v>
      </c>
      <c r="CH38" s="100" t="s">
        <v>66</v>
      </c>
      <c r="CI38" s="100" t="s">
        <v>66</v>
      </c>
      <c r="CJ38" s="100" t="s">
        <v>66</v>
      </c>
      <c r="CK38" s="100" t="s">
        <v>66</v>
      </c>
      <c r="CL38" s="100" t="s">
        <v>66</v>
      </c>
      <c r="CM38" s="101" t="s">
        <v>66</v>
      </c>
      <c r="CN38" s="100" t="s">
        <v>66</v>
      </c>
      <c r="CO38" s="100" t="s">
        <v>66</v>
      </c>
      <c r="CP38" s="101" t="s">
        <v>66</v>
      </c>
      <c r="CQ38" s="100" t="s">
        <v>66</v>
      </c>
      <c r="CR38" s="101" t="s">
        <v>66</v>
      </c>
      <c r="CS38" s="101" t="s">
        <v>66</v>
      </c>
      <c r="CT38" s="100" t="s">
        <v>66</v>
      </c>
      <c r="CU38" s="100" t="s">
        <v>66</v>
      </c>
      <c r="CV38" s="100" t="s">
        <v>66</v>
      </c>
      <c r="CW38" s="100" t="s">
        <v>66</v>
      </c>
      <c r="CX38" s="100" t="s">
        <v>66</v>
      </c>
      <c r="CY38" s="100" t="s">
        <v>66</v>
      </c>
      <c r="CZ38" s="152" t="s">
        <v>66</v>
      </c>
      <c r="DA38" s="152"/>
      <c r="DB38" s="100" t="s">
        <v>66</v>
      </c>
      <c r="DC38" s="101" t="s">
        <v>66</v>
      </c>
      <c r="DD38" s="100" t="s">
        <v>66</v>
      </c>
      <c r="DE38" s="100" t="s">
        <v>66</v>
      </c>
      <c r="DF38" s="101" t="s">
        <v>66</v>
      </c>
      <c r="DG38" s="100" t="s">
        <v>66</v>
      </c>
      <c r="DH38" s="100" t="s">
        <v>66</v>
      </c>
      <c r="DI38" s="100" t="s">
        <v>66</v>
      </c>
      <c r="DJ38" s="100" t="s">
        <v>66</v>
      </c>
      <c r="DK38" s="100" t="s">
        <v>66</v>
      </c>
      <c r="DL38" s="100" t="s">
        <v>66</v>
      </c>
      <c r="DM38" s="100" t="s">
        <v>66</v>
      </c>
      <c r="DN38" s="100" t="s">
        <v>66</v>
      </c>
      <c r="DO38" s="100" t="s">
        <v>66</v>
      </c>
      <c r="DP38" s="152" t="s">
        <v>66</v>
      </c>
      <c r="DQ38" s="152"/>
      <c r="DR38" s="100" t="s">
        <v>66</v>
      </c>
      <c r="DS38" s="101" t="s">
        <v>66</v>
      </c>
      <c r="DT38" s="100" t="s">
        <v>66</v>
      </c>
      <c r="DU38" s="100" t="s">
        <v>66</v>
      </c>
      <c r="DV38" s="101" t="s">
        <v>66</v>
      </c>
      <c r="DW38" s="100" t="s">
        <v>66</v>
      </c>
      <c r="DX38" s="100" t="s">
        <v>66</v>
      </c>
      <c r="DY38" s="100" t="s">
        <v>66</v>
      </c>
      <c r="DZ38" s="100" t="s">
        <v>66</v>
      </c>
      <c r="EA38" s="100" t="s">
        <v>66</v>
      </c>
      <c r="EB38" s="157" t="s">
        <v>66</v>
      </c>
      <c r="EC38" s="100" t="s">
        <v>66</v>
      </c>
      <c r="ED38" s="100" t="s">
        <v>66</v>
      </c>
      <c r="EE38" s="100" t="s">
        <v>66</v>
      </c>
      <c r="EF38" s="152" t="s">
        <v>66</v>
      </c>
      <c r="EG38" s="152"/>
      <c r="EH38" s="100" t="s">
        <v>66</v>
      </c>
      <c r="EI38" s="101" t="s">
        <v>66</v>
      </c>
      <c r="EJ38" s="100" t="s">
        <v>66</v>
      </c>
      <c r="EK38" s="100" t="s">
        <v>66</v>
      </c>
      <c r="EL38" s="101" t="s">
        <v>66</v>
      </c>
      <c r="EM38" s="100" t="s">
        <v>66</v>
      </c>
      <c r="EN38" s="100" t="s">
        <v>66</v>
      </c>
      <c r="EO38" s="100" t="s">
        <v>66</v>
      </c>
      <c r="EP38" s="100" t="s">
        <v>66</v>
      </c>
      <c r="EQ38" s="136" t="s">
        <v>66</v>
      </c>
      <c r="ER38" s="157" t="s">
        <v>66</v>
      </c>
      <c r="ES38" s="100" t="s">
        <v>66</v>
      </c>
      <c r="ET38" s="100" t="s">
        <v>66</v>
      </c>
      <c r="EU38" s="100" t="s">
        <v>66</v>
      </c>
      <c r="EV38" s="152" t="s">
        <v>66</v>
      </c>
      <c r="EW38" s="152"/>
      <c r="EX38" s="100" t="s">
        <v>66</v>
      </c>
      <c r="EY38" s="101" t="s">
        <v>66</v>
      </c>
      <c r="EZ38" s="100" t="s">
        <v>66</v>
      </c>
      <c r="FA38" s="100" t="s">
        <v>66</v>
      </c>
      <c r="FB38" s="101" t="s">
        <v>66</v>
      </c>
      <c r="FC38" s="100" t="s">
        <v>66</v>
      </c>
      <c r="FD38" s="100" t="s">
        <v>66</v>
      </c>
      <c r="FE38" s="100" t="s">
        <v>66</v>
      </c>
      <c r="FF38" s="186"/>
    </row>
    <row r="39" spans="1:162" s="2" customFormat="1" ht="25.2" hidden="1" customHeight="1">
      <c r="A39" s="66" t="s">
        <v>155</v>
      </c>
      <c r="B39" s="73" t="s">
        <v>157</v>
      </c>
      <c r="C39" s="46" t="s">
        <v>90</v>
      </c>
      <c r="D39" s="136" t="s">
        <v>66</v>
      </c>
      <c r="E39" s="100" t="s">
        <v>66</v>
      </c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 t="s">
        <v>66</v>
      </c>
      <c r="W39" s="101" t="s">
        <v>66</v>
      </c>
      <c r="X39" s="101" t="s">
        <v>66</v>
      </c>
      <c r="Y39" s="100" t="s">
        <v>66</v>
      </c>
      <c r="Z39" s="100" t="s">
        <v>66</v>
      </c>
      <c r="AA39" s="100" t="s">
        <v>66</v>
      </c>
      <c r="AB39" s="101" t="s">
        <v>66</v>
      </c>
      <c r="AC39" s="100" t="s">
        <v>66</v>
      </c>
      <c r="AD39" s="100" t="s">
        <v>66</v>
      </c>
      <c r="AE39" s="101" t="s">
        <v>66</v>
      </c>
      <c r="AF39" s="100" t="s">
        <v>66</v>
      </c>
      <c r="AG39" s="100" t="s">
        <v>66</v>
      </c>
      <c r="AH39" s="101" t="s">
        <v>66</v>
      </c>
      <c r="AI39" s="100" t="s">
        <v>66</v>
      </c>
      <c r="AJ39" s="101" t="s">
        <v>66</v>
      </c>
      <c r="AK39" s="100" t="s">
        <v>66</v>
      </c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1"/>
      <c r="BH39" s="101"/>
      <c r="BI39" s="101"/>
      <c r="BJ39" s="101"/>
      <c r="BK39" s="101"/>
      <c r="BL39" s="101"/>
      <c r="BM39" s="101"/>
      <c r="BN39" s="100" t="s">
        <v>66</v>
      </c>
      <c r="BO39" s="100" t="s">
        <v>66</v>
      </c>
      <c r="BP39" s="100" t="s">
        <v>66</v>
      </c>
      <c r="BQ39" s="100" t="s">
        <v>66</v>
      </c>
      <c r="BR39" s="100" t="s">
        <v>66</v>
      </c>
      <c r="BS39" s="100" t="s">
        <v>66</v>
      </c>
      <c r="BT39" s="100" t="s">
        <v>66</v>
      </c>
      <c r="BU39" s="100" t="s">
        <v>66</v>
      </c>
      <c r="BV39" s="100" t="s">
        <v>66</v>
      </c>
      <c r="BW39" s="101" t="s">
        <v>66</v>
      </c>
      <c r="BX39" s="100" t="s">
        <v>66</v>
      </c>
      <c r="BY39" s="100" t="s">
        <v>66</v>
      </c>
      <c r="BZ39" s="101" t="s">
        <v>66</v>
      </c>
      <c r="CA39" s="100" t="s">
        <v>66</v>
      </c>
      <c r="CB39" s="101" t="s">
        <v>66</v>
      </c>
      <c r="CC39" s="100" t="s">
        <v>66</v>
      </c>
      <c r="CD39" s="100" t="s">
        <v>66</v>
      </c>
      <c r="CE39" s="100" t="s">
        <v>66</v>
      </c>
      <c r="CF39" s="100" t="s">
        <v>66</v>
      </c>
      <c r="CG39" s="100" t="s">
        <v>66</v>
      </c>
      <c r="CH39" s="100" t="s">
        <v>66</v>
      </c>
      <c r="CI39" s="100" t="s">
        <v>66</v>
      </c>
      <c r="CJ39" s="100" t="s">
        <v>66</v>
      </c>
      <c r="CK39" s="100" t="s">
        <v>66</v>
      </c>
      <c r="CL39" s="100" t="s">
        <v>66</v>
      </c>
      <c r="CM39" s="101" t="s">
        <v>66</v>
      </c>
      <c r="CN39" s="100" t="s">
        <v>66</v>
      </c>
      <c r="CO39" s="100" t="s">
        <v>66</v>
      </c>
      <c r="CP39" s="101" t="s">
        <v>66</v>
      </c>
      <c r="CQ39" s="100" t="s">
        <v>66</v>
      </c>
      <c r="CR39" s="101" t="s">
        <v>66</v>
      </c>
      <c r="CS39" s="101" t="s">
        <v>66</v>
      </c>
      <c r="CT39" s="100" t="s">
        <v>66</v>
      </c>
      <c r="CU39" s="100" t="s">
        <v>66</v>
      </c>
      <c r="CV39" s="100" t="s">
        <v>66</v>
      </c>
      <c r="CW39" s="100" t="s">
        <v>66</v>
      </c>
      <c r="CX39" s="100" t="s">
        <v>66</v>
      </c>
      <c r="CY39" s="100" t="s">
        <v>66</v>
      </c>
      <c r="CZ39" s="152" t="s">
        <v>66</v>
      </c>
      <c r="DA39" s="152"/>
      <c r="DB39" s="100" t="s">
        <v>66</v>
      </c>
      <c r="DC39" s="101" t="s">
        <v>66</v>
      </c>
      <c r="DD39" s="100" t="s">
        <v>66</v>
      </c>
      <c r="DE39" s="100" t="s">
        <v>66</v>
      </c>
      <c r="DF39" s="101" t="s">
        <v>66</v>
      </c>
      <c r="DG39" s="100" t="s">
        <v>66</v>
      </c>
      <c r="DH39" s="100" t="s">
        <v>66</v>
      </c>
      <c r="DI39" s="100" t="s">
        <v>66</v>
      </c>
      <c r="DJ39" s="100" t="s">
        <v>66</v>
      </c>
      <c r="DK39" s="100" t="s">
        <v>66</v>
      </c>
      <c r="DL39" s="100" t="s">
        <v>66</v>
      </c>
      <c r="DM39" s="100" t="s">
        <v>66</v>
      </c>
      <c r="DN39" s="100" t="s">
        <v>66</v>
      </c>
      <c r="DO39" s="100" t="s">
        <v>66</v>
      </c>
      <c r="DP39" s="152" t="s">
        <v>66</v>
      </c>
      <c r="DQ39" s="152"/>
      <c r="DR39" s="100" t="s">
        <v>66</v>
      </c>
      <c r="DS39" s="101" t="s">
        <v>66</v>
      </c>
      <c r="DT39" s="100" t="s">
        <v>66</v>
      </c>
      <c r="DU39" s="100" t="s">
        <v>66</v>
      </c>
      <c r="DV39" s="101" t="s">
        <v>66</v>
      </c>
      <c r="DW39" s="100" t="s">
        <v>66</v>
      </c>
      <c r="DX39" s="100" t="s">
        <v>66</v>
      </c>
      <c r="DY39" s="100" t="s">
        <v>66</v>
      </c>
      <c r="DZ39" s="100" t="s">
        <v>66</v>
      </c>
      <c r="EA39" s="100" t="s">
        <v>66</v>
      </c>
      <c r="EB39" s="157" t="s">
        <v>66</v>
      </c>
      <c r="EC39" s="100" t="s">
        <v>66</v>
      </c>
      <c r="ED39" s="100" t="s">
        <v>66</v>
      </c>
      <c r="EE39" s="100" t="s">
        <v>66</v>
      </c>
      <c r="EF39" s="152" t="s">
        <v>66</v>
      </c>
      <c r="EG39" s="152"/>
      <c r="EH39" s="100" t="s">
        <v>66</v>
      </c>
      <c r="EI39" s="101" t="s">
        <v>66</v>
      </c>
      <c r="EJ39" s="100" t="s">
        <v>66</v>
      </c>
      <c r="EK39" s="100" t="s">
        <v>66</v>
      </c>
      <c r="EL39" s="101" t="s">
        <v>66</v>
      </c>
      <c r="EM39" s="100" t="s">
        <v>66</v>
      </c>
      <c r="EN39" s="100" t="s">
        <v>66</v>
      </c>
      <c r="EO39" s="100" t="s">
        <v>66</v>
      </c>
      <c r="EP39" s="100" t="s">
        <v>66</v>
      </c>
      <c r="EQ39" s="136" t="s">
        <v>66</v>
      </c>
      <c r="ER39" s="157" t="s">
        <v>66</v>
      </c>
      <c r="ES39" s="100" t="s">
        <v>66</v>
      </c>
      <c r="ET39" s="100" t="s">
        <v>66</v>
      </c>
      <c r="EU39" s="100" t="s">
        <v>66</v>
      </c>
      <c r="EV39" s="152" t="s">
        <v>66</v>
      </c>
      <c r="EW39" s="152"/>
      <c r="EX39" s="100" t="s">
        <v>66</v>
      </c>
      <c r="EY39" s="101" t="s">
        <v>66</v>
      </c>
      <c r="EZ39" s="100" t="s">
        <v>66</v>
      </c>
      <c r="FA39" s="100" t="s">
        <v>66</v>
      </c>
      <c r="FB39" s="101" t="s">
        <v>66</v>
      </c>
      <c r="FC39" s="100" t="s">
        <v>66</v>
      </c>
      <c r="FD39" s="100" t="s">
        <v>66</v>
      </c>
      <c r="FE39" s="100" t="s">
        <v>66</v>
      </c>
      <c r="FF39" s="186"/>
    </row>
    <row r="40" spans="1:162" s="2" customFormat="1" ht="25.2" hidden="1" customHeight="1">
      <c r="A40" s="66" t="s">
        <v>155</v>
      </c>
      <c r="B40" s="73" t="s">
        <v>158</v>
      </c>
      <c r="C40" s="46" t="s">
        <v>90</v>
      </c>
      <c r="D40" s="136" t="s">
        <v>66</v>
      </c>
      <c r="E40" s="100" t="s">
        <v>66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 t="s">
        <v>66</v>
      </c>
      <c r="W40" s="101" t="s">
        <v>66</v>
      </c>
      <c r="X40" s="101" t="s">
        <v>66</v>
      </c>
      <c r="Y40" s="100" t="s">
        <v>66</v>
      </c>
      <c r="Z40" s="100" t="s">
        <v>66</v>
      </c>
      <c r="AA40" s="100" t="s">
        <v>66</v>
      </c>
      <c r="AB40" s="101" t="s">
        <v>66</v>
      </c>
      <c r="AC40" s="100" t="s">
        <v>66</v>
      </c>
      <c r="AD40" s="100" t="s">
        <v>66</v>
      </c>
      <c r="AE40" s="101" t="s">
        <v>66</v>
      </c>
      <c r="AF40" s="100" t="s">
        <v>66</v>
      </c>
      <c r="AG40" s="100" t="s">
        <v>66</v>
      </c>
      <c r="AH40" s="101" t="s">
        <v>66</v>
      </c>
      <c r="AI40" s="100" t="s">
        <v>66</v>
      </c>
      <c r="AJ40" s="101" t="s">
        <v>66</v>
      </c>
      <c r="AK40" s="100" t="s">
        <v>66</v>
      </c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2"/>
      <c r="BD40" s="102"/>
      <c r="BE40" s="102"/>
      <c r="BF40" s="102"/>
      <c r="BG40" s="101"/>
      <c r="BH40" s="101"/>
      <c r="BI40" s="101"/>
      <c r="BJ40" s="101"/>
      <c r="BK40" s="101"/>
      <c r="BL40" s="101"/>
      <c r="BM40" s="101"/>
      <c r="BN40" s="100" t="s">
        <v>66</v>
      </c>
      <c r="BO40" s="100" t="s">
        <v>66</v>
      </c>
      <c r="BP40" s="100" t="s">
        <v>66</v>
      </c>
      <c r="BQ40" s="100" t="s">
        <v>66</v>
      </c>
      <c r="BR40" s="100" t="s">
        <v>66</v>
      </c>
      <c r="BS40" s="100" t="s">
        <v>66</v>
      </c>
      <c r="BT40" s="100" t="s">
        <v>66</v>
      </c>
      <c r="BU40" s="100" t="s">
        <v>66</v>
      </c>
      <c r="BV40" s="100" t="s">
        <v>66</v>
      </c>
      <c r="BW40" s="101" t="s">
        <v>66</v>
      </c>
      <c r="BX40" s="100" t="s">
        <v>66</v>
      </c>
      <c r="BY40" s="100" t="s">
        <v>66</v>
      </c>
      <c r="BZ40" s="101" t="s">
        <v>66</v>
      </c>
      <c r="CA40" s="100" t="s">
        <v>66</v>
      </c>
      <c r="CB40" s="101" t="s">
        <v>66</v>
      </c>
      <c r="CC40" s="100" t="s">
        <v>66</v>
      </c>
      <c r="CD40" s="100" t="s">
        <v>66</v>
      </c>
      <c r="CE40" s="100" t="s">
        <v>66</v>
      </c>
      <c r="CF40" s="100" t="s">
        <v>66</v>
      </c>
      <c r="CG40" s="100" t="s">
        <v>66</v>
      </c>
      <c r="CH40" s="100" t="s">
        <v>66</v>
      </c>
      <c r="CI40" s="100" t="s">
        <v>66</v>
      </c>
      <c r="CJ40" s="100" t="s">
        <v>66</v>
      </c>
      <c r="CK40" s="100" t="s">
        <v>66</v>
      </c>
      <c r="CL40" s="100" t="s">
        <v>66</v>
      </c>
      <c r="CM40" s="101" t="s">
        <v>66</v>
      </c>
      <c r="CN40" s="100" t="s">
        <v>66</v>
      </c>
      <c r="CO40" s="100" t="s">
        <v>66</v>
      </c>
      <c r="CP40" s="101" t="s">
        <v>66</v>
      </c>
      <c r="CQ40" s="100" t="s">
        <v>66</v>
      </c>
      <c r="CR40" s="101" t="s">
        <v>66</v>
      </c>
      <c r="CS40" s="101" t="s">
        <v>66</v>
      </c>
      <c r="CT40" s="100" t="s">
        <v>66</v>
      </c>
      <c r="CU40" s="100" t="s">
        <v>66</v>
      </c>
      <c r="CV40" s="100" t="s">
        <v>66</v>
      </c>
      <c r="CW40" s="100" t="s">
        <v>66</v>
      </c>
      <c r="CX40" s="100" t="s">
        <v>66</v>
      </c>
      <c r="CY40" s="100" t="s">
        <v>66</v>
      </c>
      <c r="CZ40" s="152" t="s">
        <v>66</v>
      </c>
      <c r="DA40" s="152"/>
      <c r="DB40" s="100" t="s">
        <v>66</v>
      </c>
      <c r="DC40" s="101" t="s">
        <v>66</v>
      </c>
      <c r="DD40" s="100" t="s">
        <v>66</v>
      </c>
      <c r="DE40" s="100" t="s">
        <v>66</v>
      </c>
      <c r="DF40" s="101" t="s">
        <v>66</v>
      </c>
      <c r="DG40" s="100" t="s">
        <v>66</v>
      </c>
      <c r="DH40" s="100" t="s">
        <v>66</v>
      </c>
      <c r="DI40" s="100" t="s">
        <v>66</v>
      </c>
      <c r="DJ40" s="100" t="s">
        <v>66</v>
      </c>
      <c r="DK40" s="100" t="s">
        <v>66</v>
      </c>
      <c r="DL40" s="100" t="s">
        <v>66</v>
      </c>
      <c r="DM40" s="100" t="s">
        <v>66</v>
      </c>
      <c r="DN40" s="100" t="s">
        <v>66</v>
      </c>
      <c r="DO40" s="100" t="s">
        <v>66</v>
      </c>
      <c r="DP40" s="152" t="s">
        <v>66</v>
      </c>
      <c r="DQ40" s="152"/>
      <c r="DR40" s="100" t="s">
        <v>66</v>
      </c>
      <c r="DS40" s="101" t="s">
        <v>66</v>
      </c>
      <c r="DT40" s="100" t="s">
        <v>66</v>
      </c>
      <c r="DU40" s="100" t="s">
        <v>66</v>
      </c>
      <c r="DV40" s="101" t="s">
        <v>66</v>
      </c>
      <c r="DW40" s="100" t="s">
        <v>66</v>
      </c>
      <c r="DX40" s="100" t="s">
        <v>66</v>
      </c>
      <c r="DY40" s="100" t="s">
        <v>66</v>
      </c>
      <c r="DZ40" s="100" t="s">
        <v>66</v>
      </c>
      <c r="EA40" s="100" t="s">
        <v>66</v>
      </c>
      <c r="EB40" s="157" t="s">
        <v>66</v>
      </c>
      <c r="EC40" s="100" t="s">
        <v>66</v>
      </c>
      <c r="ED40" s="100" t="s">
        <v>66</v>
      </c>
      <c r="EE40" s="100" t="s">
        <v>66</v>
      </c>
      <c r="EF40" s="152" t="s">
        <v>66</v>
      </c>
      <c r="EG40" s="152"/>
      <c r="EH40" s="100" t="s">
        <v>66</v>
      </c>
      <c r="EI40" s="101" t="s">
        <v>66</v>
      </c>
      <c r="EJ40" s="100" t="s">
        <v>66</v>
      </c>
      <c r="EK40" s="100" t="s">
        <v>66</v>
      </c>
      <c r="EL40" s="101" t="s">
        <v>66</v>
      </c>
      <c r="EM40" s="100" t="s">
        <v>66</v>
      </c>
      <c r="EN40" s="100" t="s">
        <v>66</v>
      </c>
      <c r="EO40" s="100" t="s">
        <v>66</v>
      </c>
      <c r="EP40" s="100" t="s">
        <v>66</v>
      </c>
      <c r="EQ40" s="136" t="s">
        <v>66</v>
      </c>
      <c r="ER40" s="157" t="s">
        <v>66</v>
      </c>
      <c r="ES40" s="100" t="s">
        <v>66</v>
      </c>
      <c r="ET40" s="100" t="s">
        <v>66</v>
      </c>
      <c r="EU40" s="100" t="s">
        <v>66</v>
      </c>
      <c r="EV40" s="152" t="s">
        <v>66</v>
      </c>
      <c r="EW40" s="152"/>
      <c r="EX40" s="100" t="s">
        <v>66</v>
      </c>
      <c r="EY40" s="101" t="s">
        <v>66</v>
      </c>
      <c r="EZ40" s="100" t="s">
        <v>66</v>
      </c>
      <c r="FA40" s="100" t="s">
        <v>66</v>
      </c>
      <c r="FB40" s="101" t="s">
        <v>66</v>
      </c>
      <c r="FC40" s="100" t="s">
        <v>66</v>
      </c>
      <c r="FD40" s="100" t="s">
        <v>66</v>
      </c>
      <c r="FE40" s="100" t="s">
        <v>66</v>
      </c>
      <c r="FF40" s="186"/>
    </row>
    <row r="41" spans="1:162" s="2" customFormat="1" ht="25.2" hidden="1" customHeight="1">
      <c r="A41" s="66" t="s">
        <v>155</v>
      </c>
      <c r="B41" s="73" t="s">
        <v>159</v>
      </c>
      <c r="C41" s="46" t="s">
        <v>90</v>
      </c>
      <c r="D41" s="136" t="s">
        <v>66</v>
      </c>
      <c r="E41" s="100" t="s">
        <v>66</v>
      </c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 t="s">
        <v>66</v>
      </c>
      <c r="W41" s="101" t="s">
        <v>66</v>
      </c>
      <c r="X41" s="101" t="s">
        <v>66</v>
      </c>
      <c r="Y41" s="100" t="s">
        <v>66</v>
      </c>
      <c r="Z41" s="100" t="s">
        <v>66</v>
      </c>
      <c r="AA41" s="100" t="s">
        <v>66</v>
      </c>
      <c r="AB41" s="101" t="s">
        <v>66</v>
      </c>
      <c r="AC41" s="100" t="s">
        <v>66</v>
      </c>
      <c r="AD41" s="100" t="s">
        <v>66</v>
      </c>
      <c r="AE41" s="101" t="s">
        <v>66</v>
      </c>
      <c r="AF41" s="100" t="s">
        <v>66</v>
      </c>
      <c r="AG41" s="100" t="s">
        <v>66</v>
      </c>
      <c r="AH41" s="101" t="s">
        <v>66</v>
      </c>
      <c r="AI41" s="100" t="s">
        <v>66</v>
      </c>
      <c r="AJ41" s="101" t="s">
        <v>66</v>
      </c>
      <c r="AK41" s="100" t="s">
        <v>66</v>
      </c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1"/>
      <c r="BH41" s="101"/>
      <c r="BI41" s="101"/>
      <c r="BJ41" s="101"/>
      <c r="BK41" s="101"/>
      <c r="BL41" s="101"/>
      <c r="BM41" s="101"/>
      <c r="BN41" s="100" t="s">
        <v>66</v>
      </c>
      <c r="BO41" s="100" t="s">
        <v>66</v>
      </c>
      <c r="BP41" s="100" t="s">
        <v>66</v>
      </c>
      <c r="BQ41" s="100" t="s">
        <v>66</v>
      </c>
      <c r="BR41" s="100" t="s">
        <v>66</v>
      </c>
      <c r="BS41" s="100" t="s">
        <v>66</v>
      </c>
      <c r="BT41" s="100" t="s">
        <v>66</v>
      </c>
      <c r="BU41" s="100" t="s">
        <v>66</v>
      </c>
      <c r="BV41" s="100" t="s">
        <v>66</v>
      </c>
      <c r="BW41" s="101" t="s">
        <v>66</v>
      </c>
      <c r="BX41" s="100" t="s">
        <v>66</v>
      </c>
      <c r="BY41" s="100" t="s">
        <v>66</v>
      </c>
      <c r="BZ41" s="101" t="s">
        <v>66</v>
      </c>
      <c r="CA41" s="100" t="s">
        <v>66</v>
      </c>
      <c r="CB41" s="101" t="s">
        <v>66</v>
      </c>
      <c r="CC41" s="100" t="s">
        <v>66</v>
      </c>
      <c r="CD41" s="100" t="s">
        <v>66</v>
      </c>
      <c r="CE41" s="100" t="s">
        <v>66</v>
      </c>
      <c r="CF41" s="100" t="s">
        <v>66</v>
      </c>
      <c r="CG41" s="100" t="s">
        <v>66</v>
      </c>
      <c r="CH41" s="100" t="s">
        <v>66</v>
      </c>
      <c r="CI41" s="100" t="s">
        <v>66</v>
      </c>
      <c r="CJ41" s="100" t="s">
        <v>66</v>
      </c>
      <c r="CK41" s="100" t="s">
        <v>66</v>
      </c>
      <c r="CL41" s="100" t="s">
        <v>66</v>
      </c>
      <c r="CM41" s="101" t="s">
        <v>66</v>
      </c>
      <c r="CN41" s="100" t="s">
        <v>66</v>
      </c>
      <c r="CO41" s="100" t="s">
        <v>66</v>
      </c>
      <c r="CP41" s="101" t="s">
        <v>66</v>
      </c>
      <c r="CQ41" s="100" t="s">
        <v>66</v>
      </c>
      <c r="CR41" s="101" t="s">
        <v>66</v>
      </c>
      <c r="CS41" s="101" t="s">
        <v>66</v>
      </c>
      <c r="CT41" s="100" t="s">
        <v>66</v>
      </c>
      <c r="CU41" s="100" t="s">
        <v>66</v>
      </c>
      <c r="CV41" s="100" t="s">
        <v>66</v>
      </c>
      <c r="CW41" s="100" t="s">
        <v>66</v>
      </c>
      <c r="CX41" s="100" t="s">
        <v>66</v>
      </c>
      <c r="CY41" s="100" t="s">
        <v>66</v>
      </c>
      <c r="CZ41" s="152" t="s">
        <v>66</v>
      </c>
      <c r="DA41" s="152"/>
      <c r="DB41" s="100" t="s">
        <v>66</v>
      </c>
      <c r="DC41" s="101" t="s">
        <v>66</v>
      </c>
      <c r="DD41" s="100" t="s">
        <v>66</v>
      </c>
      <c r="DE41" s="100" t="s">
        <v>66</v>
      </c>
      <c r="DF41" s="101" t="s">
        <v>66</v>
      </c>
      <c r="DG41" s="100" t="s">
        <v>66</v>
      </c>
      <c r="DH41" s="100" t="s">
        <v>66</v>
      </c>
      <c r="DI41" s="100" t="s">
        <v>66</v>
      </c>
      <c r="DJ41" s="100" t="s">
        <v>66</v>
      </c>
      <c r="DK41" s="100" t="s">
        <v>66</v>
      </c>
      <c r="DL41" s="100" t="s">
        <v>66</v>
      </c>
      <c r="DM41" s="100" t="s">
        <v>66</v>
      </c>
      <c r="DN41" s="100" t="s">
        <v>66</v>
      </c>
      <c r="DO41" s="100" t="s">
        <v>66</v>
      </c>
      <c r="DP41" s="152" t="s">
        <v>66</v>
      </c>
      <c r="DQ41" s="152"/>
      <c r="DR41" s="100" t="s">
        <v>66</v>
      </c>
      <c r="DS41" s="101" t="s">
        <v>66</v>
      </c>
      <c r="DT41" s="100" t="s">
        <v>66</v>
      </c>
      <c r="DU41" s="100" t="s">
        <v>66</v>
      </c>
      <c r="DV41" s="101" t="s">
        <v>66</v>
      </c>
      <c r="DW41" s="100" t="s">
        <v>66</v>
      </c>
      <c r="DX41" s="100" t="s">
        <v>66</v>
      </c>
      <c r="DY41" s="100" t="s">
        <v>66</v>
      </c>
      <c r="DZ41" s="100" t="s">
        <v>66</v>
      </c>
      <c r="EA41" s="100" t="s">
        <v>66</v>
      </c>
      <c r="EB41" s="157" t="s">
        <v>66</v>
      </c>
      <c r="EC41" s="100" t="s">
        <v>66</v>
      </c>
      <c r="ED41" s="100" t="s">
        <v>66</v>
      </c>
      <c r="EE41" s="100" t="s">
        <v>66</v>
      </c>
      <c r="EF41" s="152" t="s">
        <v>66</v>
      </c>
      <c r="EG41" s="152"/>
      <c r="EH41" s="100" t="s">
        <v>66</v>
      </c>
      <c r="EI41" s="101" t="s">
        <v>66</v>
      </c>
      <c r="EJ41" s="100" t="s">
        <v>66</v>
      </c>
      <c r="EK41" s="100" t="s">
        <v>66</v>
      </c>
      <c r="EL41" s="101" t="s">
        <v>66</v>
      </c>
      <c r="EM41" s="100" t="s">
        <v>66</v>
      </c>
      <c r="EN41" s="100" t="s">
        <v>66</v>
      </c>
      <c r="EO41" s="100" t="s">
        <v>66</v>
      </c>
      <c r="EP41" s="100" t="s">
        <v>66</v>
      </c>
      <c r="EQ41" s="136" t="s">
        <v>66</v>
      </c>
      <c r="ER41" s="157" t="s">
        <v>66</v>
      </c>
      <c r="ES41" s="100" t="s">
        <v>66</v>
      </c>
      <c r="ET41" s="100" t="s">
        <v>66</v>
      </c>
      <c r="EU41" s="100" t="s">
        <v>66</v>
      </c>
      <c r="EV41" s="152" t="s">
        <v>66</v>
      </c>
      <c r="EW41" s="152"/>
      <c r="EX41" s="100" t="s">
        <v>66</v>
      </c>
      <c r="EY41" s="101" t="s">
        <v>66</v>
      </c>
      <c r="EZ41" s="100" t="s">
        <v>66</v>
      </c>
      <c r="FA41" s="100" t="s">
        <v>66</v>
      </c>
      <c r="FB41" s="101" t="s">
        <v>66</v>
      </c>
      <c r="FC41" s="100" t="s">
        <v>66</v>
      </c>
      <c r="FD41" s="100" t="s">
        <v>66</v>
      </c>
      <c r="FE41" s="100" t="s">
        <v>66</v>
      </c>
      <c r="FF41" s="186"/>
    </row>
    <row r="42" spans="1:162" s="2" customFormat="1" ht="25.2" hidden="1" customHeight="1">
      <c r="A42" s="66" t="s">
        <v>160</v>
      </c>
      <c r="B42" s="73" t="s">
        <v>156</v>
      </c>
      <c r="C42" s="46" t="s">
        <v>90</v>
      </c>
      <c r="D42" s="136" t="s">
        <v>66</v>
      </c>
      <c r="E42" s="100" t="s">
        <v>66</v>
      </c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 t="s">
        <v>66</v>
      </c>
      <c r="W42" s="101" t="s">
        <v>66</v>
      </c>
      <c r="X42" s="101" t="s">
        <v>66</v>
      </c>
      <c r="Y42" s="100" t="s">
        <v>66</v>
      </c>
      <c r="Z42" s="100" t="s">
        <v>66</v>
      </c>
      <c r="AA42" s="100" t="s">
        <v>66</v>
      </c>
      <c r="AB42" s="101" t="s">
        <v>66</v>
      </c>
      <c r="AC42" s="100" t="s">
        <v>66</v>
      </c>
      <c r="AD42" s="100" t="s">
        <v>66</v>
      </c>
      <c r="AE42" s="101" t="s">
        <v>66</v>
      </c>
      <c r="AF42" s="100" t="s">
        <v>66</v>
      </c>
      <c r="AG42" s="100" t="s">
        <v>66</v>
      </c>
      <c r="AH42" s="101" t="s">
        <v>66</v>
      </c>
      <c r="AI42" s="100" t="s">
        <v>66</v>
      </c>
      <c r="AJ42" s="101" t="s">
        <v>66</v>
      </c>
      <c r="AK42" s="100" t="s">
        <v>66</v>
      </c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102"/>
      <c r="BC42" s="102"/>
      <c r="BD42" s="102"/>
      <c r="BE42" s="102"/>
      <c r="BF42" s="102"/>
      <c r="BG42" s="101"/>
      <c r="BH42" s="101"/>
      <c r="BI42" s="101"/>
      <c r="BJ42" s="101"/>
      <c r="BK42" s="101"/>
      <c r="BL42" s="101"/>
      <c r="BM42" s="101"/>
      <c r="BN42" s="100" t="s">
        <v>66</v>
      </c>
      <c r="BO42" s="100" t="s">
        <v>66</v>
      </c>
      <c r="BP42" s="100" t="s">
        <v>66</v>
      </c>
      <c r="BQ42" s="100" t="s">
        <v>66</v>
      </c>
      <c r="BR42" s="100" t="s">
        <v>66</v>
      </c>
      <c r="BS42" s="100" t="s">
        <v>66</v>
      </c>
      <c r="BT42" s="100" t="s">
        <v>66</v>
      </c>
      <c r="BU42" s="100" t="s">
        <v>66</v>
      </c>
      <c r="BV42" s="100" t="s">
        <v>66</v>
      </c>
      <c r="BW42" s="101" t="s">
        <v>66</v>
      </c>
      <c r="BX42" s="100" t="s">
        <v>66</v>
      </c>
      <c r="BY42" s="100" t="s">
        <v>66</v>
      </c>
      <c r="BZ42" s="101" t="s">
        <v>66</v>
      </c>
      <c r="CA42" s="100" t="s">
        <v>66</v>
      </c>
      <c r="CB42" s="101" t="s">
        <v>66</v>
      </c>
      <c r="CC42" s="100" t="s">
        <v>66</v>
      </c>
      <c r="CD42" s="100" t="s">
        <v>66</v>
      </c>
      <c r="CE42" s="100" t="s">
        <v>66</v>
      </c>
      <c r="CF42" s="100" t="s">
        <v>66</v>
      </c>
      <c r="CG42" s="100" t="s">
        <v>66</v>
      </c>
      <c r="CH42" s="100" t="s">
        <v>66</v>
      </c>
      <c r="CI42" s="100" t="s">
        <v>66</v>
      </c>
      <c r="CJ42" s="100" t="s">
        <v>66</v>
      </c>
      <c r="CK42" s="100" t="s">
        <v>66</v>
      </c>
      <c r="CL42" s="100" t="s">
        <v>66</v>
      </c>
      <c r="CM42" s="101" t="s">
        <v>66</v>
      </c>
      <c r="CN42" s="100" t="s">
        <v>66</v>
      </c>
      <c r="CO42" s="100" t="s">
        <v>66</v>
      </c>
      <c r="CP42" s="101" t="s">
        <v>66</v>
      </c>
      <c r="CQ42" s="100" t="s">
        <v>66</v>
      </c>
      <c r="CR42" s="101" t="s">
        <v>66</v>
      </c>
      <c r="CS42" s="101" t="s">
        <v>66</v>
      </c>
      <c r="CT42" s="100" t="s">
        <v>66</v>
      </c>
      <c r="CU42" s="100" t="s">
        <v>66</v>
      </c>
      <c r="CV42" s="100" t="s">
        <v>66</v>
      </c>
      <c r="CW42" s="100" t="s">
        <v>66</v>
      </c>
      <c r="CX42" s="100" t="s">
        <v>66</v>
      </c>
      <c r="CY42" s="100" t="s">
        <v>66</v>
      </c>
      <c r="CZ42" s="152" t="s">
        <v>66</v>
      </c>
      <c r="DA42" s="152"/>
      <c r="DB42" s="100" t="s">
        <v>66</v>
      </c>
      <c r="DC42" s="101" t="s">
        <v>66</v>
      </c>
      <c r="DD42" s="100" t="s">
        <v>66</v>
      </c>
      <c r="DE42" s="100" t="s">
        <v>66</v>
      </c>
      <c r="DF42" s="101" t="s">
        <v>66</v>
      </c>
      <c r="DG42" s="100" t="s">
        <v>66</v>
      </c>
      <c r="DH42" s="100" t="s">
        <v>66</v>
      </c>
      <c r="DI42" s="100" t="s">
        <v>66</v>
      </c>
      <c r="DJ42" s="100" t="s">
        <v>66</v>
      </c>
      <c r="DK42" s="100" t="s">
        <v>66</v>
      </c>
      <c r="DL42" s="100" t="s">
        <v>66</v>
      </c>
      <c r="DM42" s="100" t="s">
        <v>66</v>
      </c>
      <c r="DN42" s="100" t="s">
        <v>66</v>
      </c>
      <c r="DO42" s="100" t="s">
        <v>66</v>
      </c>
      <c r="DP42" s="152" t="s">
        <v>66</v>
      </c>
      <c r="DQ42" s="152"/>
      <c r="DR42" s="100" t="s">
        <v>66</v>
      </c>
      <c r="DS42" s="101" t="s">
        <v>66</v>
      </c>
      <c r="DT42" s="100" t="s">
        <v>66</v>
      </c>
      <c r="DU42" s="100" t="s">
        <v>66</v>
      </c>
      <c r="DV42" s="101" t="s">
        <v>66</v>
      </c>
      <c r="DW42" s="100" t="s">
        <v>66</v>
      </c>
      <c r="DX42" s="100" t="s">
        <v>66</v>
      </c>
      <c r="DY42" s="100" t="s">
        <v>66</v>
      </c>
      <c r="DZ42" s="100" t="s">
        <v>66</v>
      </c>
      <c r="EA42" s="100" t="s">
        <v>66</v>
      </c>
      <c r="EB42" s="157" t="s">
        <v>66</v>
      </c>
      <c r="EC42" s="100" t="s">
        <v>66</v>
      </c>
      <c r="ED42" s="100" t="s">
        <v>66</v>
      </c>
      <c r="EE42" s="100" t="s">
        <v>66</v>
      </c>
      <c r="EF42" s="152" t="s">
        <v>66</v>
      </c>
      <c r="EG42" s="152"/>
      <c r="EH42" s="100" t="s">
        <v>66</v>
      </c>
      <c r="EI42" s="101" t="s">
        <v>66</v>
      </c>
      <c r="EJ42" s="100" t="s">
        <v>66</v>
      </c>
      <c r="EK42" s="100" t="s">
        <v>66</v>
      </c>
      <c r="EL42" s="101" t="s">
        <v>66</v>
      </c>
      <c r="EM42" s="100" t="s">
        <v>66</v>
      </c>
      <c r="EN42" s="100" t="s">
        <v>66</v>
      </c>
      <c r="EO42" s="100" t="s">
        <v>66</v>
      </c>
      <c r="EP42" s="100" t="s">
        <v>66</v>
      </c>
      <c r="EQ42" s="136" t="s">
        <v>66</v>
      </c>
      <c r="ER42" s="157" t="s">
        <v>66</v>
      </c>
      <c r="ES42" s="100" t="s">
        <v>66</v>
      </c>
      <c r="ET42" s="100" t="s">
        <v>66</v>
      </c>
      <c r="EU42" s="100" t="s">
        <v>66</v>
      </c>
      <c r="EV42" s="152" t="s">
        <v>66</v>
      </c>
      <c r="EW42" s="152"/>
      <c r="EX42" s="100" t="s">
        <v>66</v>
      </c>
      <c r="EY42" s="101" t="s">
        <v>66</v>
      </c>
      <c r="EZ42" s="100" t="s">
        <v>66</v>
      </c>
      <c r="FA42" s="100" t="s">
        <v>66</v>
      </c>
      <c r="FB42" s="101" t="s">
        <v>66</v>
      </c>
      <c r="FC42" s="100" t="s">
        <v>66</v>
      </c>
      <c r="FD42" s="100" t="s">
        <v>66</v>
      </c>
      <c r="FE42" s="100" t="s">
        <v>66</v>
      </c>
      <c r="FF42" s="186"/>
    </row>
    <row r="43" spans="1:162" s="2" customFormat="1" ht="25.2" hidden="1" customHeight="1">
      <c r="A43" s="66" t="s">
        <v>160</v>
      </c>
      <c r="B43" s="73" t="s">
        <v>161</v>
      </c>
      <c r="C43" s="46" t="s">
        <v>90</v>
      </c>
      <c r="D43" s="136" t="s">
        <v>66</v>
      </c>
      <c r="E43" s="100" t="s">
        <v>66</v>
      </c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 t="s">
        <v>66</v>
      </c>
      <c r="W43" s="101" t="s">
        <v>66</v>
      </c>
      <c r="X43" s="101" t="s">
        <v>66</v>
      </c>
      <c r="Y43" s="100" t="s">
        <v>66</v>
      </c>
      <c r="Z43" s="100" t="s">
        <v>66</v>
      </c>
      <c r="AA43" s="100" t="s">
        <v>66</v>
      </c>
      <c r="AB43" s="101" t="s">
        <v>66</v>
      </c>
      <c r="AC43" s="100" t="s">
        <v>66</v>
      </c>
      <c r="AD43" s="100" t="s">
        <v>66</v>
      </c>
      <c r="AE43" s="101" t="s">
        <v>66</v>
      </c>
      <c r="AF43" s="100" t="s">
        <v>66</v>
      </c>
      <c r="AG43" s="100" t="s">
        <v>66</v>
      </c>
      <c r="AH43" s="101" t="s">
        <v>66</v>
      </c>
      <c r="AI43" s="100" t="s">
        <v>66</v>
      </c>
      <c r="AJ43" s="101" t="s">
        <v>66</v>
      </c>
      <c r="AK43" s="100" t="s">
        <v>66</v>
      </c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1"/>
      <c r="BH43" s="101"/>
      <c r="BI43" s="101"/>
      <c r="BJ43" s="101"/>
      <c r="BK43" s="101"/>
      <c r="BL43" s="101"/>
      <c r="BM43" s="101"/>
      <c r="BN43" s="100" t="s">
        <v>66</v>
      </c>
      <c r="BO43" s="100" t="s">
        <v>66</v>
      </c>
      <c r="BP43" s="100" t="s">
        <v>66</v>
      </c>
      <c r="BQ43" s="100" t="s">
        <v>66</v>
      </c>
      <c r="BR43" s="100" t="s">
        <v>66</v>
      </c>
      <c r="BS43" s="100" t="s">
        <v>66</v>
      </c>
      <c r="BT43" s="100" t="s">
        <v>66</v>
      </c>
      <c r="BU43" s="100" t="s">
        <v>66</v>
      </c>
      <c r="BV43" s="100" t="s">
        <v>66</v>
      </c>
      <c r="BW43" s="101" t="s">
        <v>66</v>
      </c>
      <c r="BX43" s="100" t="s">
        <v>66</v>
      </c>
      <c r="BY43" s="100" t="s">
        <v>66</v>
      </c>
      <c r="BZ43" s="101" t="s">
        <v>66</v>
      </c>
      <c r="CA43" s="100" t="s">
        <v>66</v>
      </c>
      <c r="CB43" s="101" t="s">
        <v>66</v>
      </c>
      <c r="CC43" s="100" t="s">
        <v>66</v>
      </c>
      <c r="CD43" s="100" t="s">
        <v>66</v>
      </c>
      <c r="CE43" s="100" t="s">
        <v>66</v>
      </c>
      <c r="CF43" s="100" t="s">
        <v>66</v>
      </c>
      <c r="CG43" s="100" t="s">
        <v>66</v>
      </c>
      <c r="CH43" s="100" t="s">
        <v>66</v>
      </c>
      <c r="CI43" s="100" t="s">
        <v>66</v>
      </c>
      <c r="CJ43" s="100" t="s">
        <v>66</v>
      </c>
      <c r="CK43" s="100" t="s">
        <v>66</v>
      </c>
      <c r="CL43" s="100" t="s">
        <v>66</v>
      </c>
      <c r="CM43" s="101" t="s">
        <v>66</v>
      </c>
      <c r="CN43" s="100" t="s">
        <v>66</v>
      </c>
      <c r="CO43" s="100" t="s">
        <v>66</v>
      </c>
      <c r="CP43" s="101" t="s">
        <v>66</v>
      </c>
      <c r="CQ43" s="100" t="s">
        <v>66</v>
      </c>
      <c r="CR43" s="101" t="s">
        <v>66</v>
      </c>
      <c r="CS43" s="101" t="s">
        <v>66</v>
      </c>
      <c r="CT43" s="100" t="s">
        <v>66</v>
      </c>
      <c r="CU43" s="100" t="s">
        <v>66</v>
      </c>
      <c r="CV43" s="100" t="s">
        <v>66</v>
      </c>
      <c r="CW43" s="100" t="s">
        <v>66</v>
      </c>
      <c r="CX43" s="100" t="s">
        <v>66</v>
      </c>
      <c r="CY43" s="100" t="s">
        <v>66</v>
      </c>
      <c r="CZ43" s="152" t="s">
        <v>66</v>
      </c>
      <c r="DA43" s="152"/>
      <c r="DB43" s="100" t="s">
        <v>66</v>
      </c>
      <c r="DC43" s="101" t="s">
        <v>66</v>
      </c>
      <c r="DD43" s="100" t="s">
        <v>66</v>
      </c>
      <c r="DE43" s="100" t="s">
        <v>66</v>
      </c>
      <c r="DF43" s="101" t="s">
        <v>66</v>
      </c>
      <c r="DG43" s="100" t="s">
        <v>66</v>
      </c>
      <c r="DH43" s="100" t="s">
        <v>66</v>
      </c>
      <c r="DI43" s="100" t="s">
        <v>66</v>
      </c>
      <c r="DJ43" s="100" t="s">
        <v>66</v>
      </c>
      <c r="DK43" s="100" t="s">
        <v>66</v>
      </c>
      <c r="DL43" s="100" t="s">
        <v>66</v>
      </c>
      <c r="DM43" s="100" t="s">
        <v>66</v>
      </c>
      <c r="DN43" s="100" t="s">
        <v>66</v>
      </c>
      <c r="DO43" s="100" t="s">
        <v>66</v>
      </c>
      <c r="DP43" s="152" t="s">
        <v>66</v>
      </c>
      <c r="DQ43" s="152"/>
      <c r="DR43" s="100" t="s">
        <v>66</v>
      </c>
      <c r="DS43" s="101" t="s">
        <v>66</v>
      </c>
      <c r="DT43" s="100" t="s">
        <v>66</v>
      </c>
      <c r="DU43" s="100" t="s">
        <v>66</v>
      </c>
      <c r="DV43" s="101" t="s">
        <v>66</v>
      </c>
      <c r="DW43" s="100" t="s">
        <v>66</v>
      </c>
      <c r="DX43" s="100" t="s">
        <v>66</v>
      </c>
      <c r="DY43" s="100" t="s">
        <v>66</v>
      </c>
      <c r="DZ43" s="100" t="s">
        <v>66</v>
      </c>
      <c r="EA43" s="100" t="s">
        <v>66</v>
      </c>
      <c r="EB43" s="157" t="s">
        <v>66</v>
      </c>
      <c r="EC43" s="100" t="s">
        <v>66</v>
      </c>
      <c r="ED43" s="100" t="s">
        <v>66</v>
      </c>
      <c r="EE43" s="100" t="s">
        <v>66</v>
      </c>
      <c r="EF43" s="152" t="s">
        <v>66</v>
      </c>
      <c r="EG43" s="152"/>
      <c r="EH43" s="100" t="s">
        <v>66</v>
      </c>
      <c r="EI43" s="101" t="s">
        <v>66</v>
      </c>
      <c r="EJ43" s="100" t="s">
        <v>66</v>
      </c>
      <c r="EK43" s="100" t="s">
        <v>66</v>
      </c>
      <c r="EL43" s="101" t="s">
        <v>66</v>
      </c>
      <c r="EM43" s="100" t="s">
        <v>66</v>
      </c>
      <c r="EN43" s="100" t="s">
        <v>66</v>
      </c>
      <c r="EO43" s="100" t="s">
        <v>66</v>
      </c>
      <c r="EP43" s="100" t="s">
        <v>66</v>
      </c>
      <c r="EQ43" s="136" t="s">
        <v>66</v>
      </c>
      <c r="ER43" s="157" t="s">
        <v>66</v>
      </c>
      <c r="ES43" s="100" t="s">
        <v>66</v>
      </c>
      <c r="ET43" s="100" t="s">
        <v>66</v>
      </c>
      <c r="EU43" s="100" t="s">
        <v>66</v>
      </c>
      <c r="EV43" s="152" t="s">
        <v>66</v>
      </c>
      <c r="EW43" s="152"/>
      <c r="EX43" s="100" t="s">
        <v>66</v>
      </c>
      <c r="EY43" s="101" t="s">
        <v>66</v>
      </c>
      <c r="EZ43" s="100" t="s">
        <v>66</v>
      </c>
      <c r="FA43" s="100" t="s">
        <v>66</v>
      </c>
      <c r="FB43" s="101" t="s">
        <v>66</v>
      </c>
      <c r="FC43" s="100" t="s">
        <v>66</v>
      </c>
      <c r="FD43" s="100" t="s">
        <v>66</v>
      </c>
      <c r="FE43" s="100" t="s">
        <v>66</v>
      </c>
      <c r="FF43" s="186"/>
    </row>
    <row r="44" spans="1:162" s="2" customFormat="1" ht="25.2" hidden="1" customHeight="1">
      <c r="A44" s="66" t="s">
        <v>160</v>
      </c>
      <c r="B44" s="73" t="s">
        <v>158</v>
      </c>
      <c r="C44" s="46" t="s">
        <v>90</v>
      </c>
      <c r="D44" s="136" t="s">
        <v>66</v>
      </c>
      <c r="E44" s="100" t="s">
        <v>66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 t="s">
        <v>66</v>
      </c>
      <c r="W44" s="101" t="s">
        <v>66</v>
      </c>
      <c r="X44" s="101" t="s">
        <v>66</v>
      </c>
      <c r="Y44" s="100" t="s">
        <v>66</v>
      </c>
      <c r="Z44" s="100" t="s">
        <v>66</v>
      </c>
      <c r="AA44" s="100" t="s">
        <v>66</v>
      </c>
      <c r="AB44" s="101" t="s">
        <v>66</v>
      </c>
      <c r="AC44" s="100" t="s">
        <v>66</v>
      </c>
      <c r="AD44" s="100" t="s">
        <v>66</v>
      </c>
      <c r="AE44" s="101" t="s">
        <v>66</v>
      </c>
      <c r="AF44" s="100" t="s">
        <v>66</v>
      </c>
      <c r="AG44" s="100" t="s">
        <v>66</v>
      </c>
      <c r="AH44" s="101" t="s">
        <v>66</v>
      </c>
      <c r="AI44" s="100" t="s">
        <v>66</v>
      </c>
      <c r="AJ44" s="101" t="s">
        <v>66</v>
      </c>
      <c r="AK44" s="100" t="s">
        <v>66</v>
      </c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1"/>
      <c r="BH44" s="101"/>
      <c r="BI44" s="101"/>
      <c r="BJ44" s="101"/>
      <c r="BK44" s="101"/>
      <c r="BL44" s="101"/>
      <c r="BM44" s="101"/>
      <c r="BN44" s="100" t="s">
        <v>66</v>
      </c>
      <c r="BO44" s="100" t="s">
        <v>66</v>
      </c>
      <c r="BP44" s="100" t="s">
        <v>66</v>
      </c>
      <c r="BQ44" s="100" t="s">
        <v>66</v>
      </c>
      <c r="BR44" s="100" t="s">
        <v>66</v>
      </c>
      <c r="BS44" s="100" t="s">
        <v>66</v>
      </c>
      <c r="BT44" s="100" t="s">
        <v>66</v>
      </c>
      <c r="BU44" s="100" t="s">
        <v>66</v>
      </c>
      <c r="BV44" s="100" t="s">
        <v>66</v>
      </c>
      <c r="BW44" s="101" t="s">
        <v>66</v>
      </c>
      <c r="BX44" s="100" t="s">
        <v>66</v>
      </c>
      <c r="BY44" s="100" t="s">
        <v>66</v>
      </c>
      <c r="BZ44" s="101" t="s">
        <v>66</v>
      </c>
      <c r="CA44" s="100" t="s">
        <v>66</v>
      </c>
      <c r="CB44" s="101" t="s">
        <v>66</v>
      </c>
      <c r="CC44" s="100" t="s">
        <v>66</v>
      </c>
      <c r="CD44" s="100" t="s">
        <v>66</v>
      </c>
      <c r="CE44" s="100" t="s">
        <v>66</v>
      </c>
      <c r="CF44" s="100" t="s">
        <v>66</v>
      </c>
      <c r="CG44" s="100" t="s">
        <v>66</v>
      </c>
      <c r="CH44" s="100" t="s">
        <v>66</v>
      </c>
      <c r="CI44" s="100" t="s">
        <v>66</v>
      </c>
      <c r="CJ44" s="100" t="s">
        <v>66</v>
      </c>
      <c r="CK44" s="100" t="s">
        <v>66</v>
      </c>
      <c r="CL44" s="100" t="s">
        <v>66</v>
      </c>
      <c r="CM44" s="101" t="s">
        <v>66</v>
      </c>
      <c r="CN44" s="100" t="s">
        <v>66</v>
      </c>
      <c r="CO44" s="100" t="s">
        <v>66</v>
      </c>
      <c r="CP44" s="101" t="s">
        <v>66</v>
      </c>
      <c r="CQ44" s="100" t="s">
        <v>66</v>
      </c>
      <c r="CR44" s="101" t="s">
        <v>66</v>
      </c>
      <c r="CS44" s="101" t="s">
        <v>66</v>
      </c>
      <c r="CT44" s="100" t="s">
        <v>66</v>
      </c>
      <c r="CU44" s="100" t="s">
        <v>66</v>
      </c>
      <c r="CV44" s="100" t="s">
        <v>66</v>
      </c>
      <c r="CW44" s="100" t="s">
        <v>66</v>
      </c>
      <c r="CX44" s="100" t="s">
        <v>66</v>
      </c>
      <c r="CY44" s="100" t="s">
        <v>66</v>
      </c>
      <c r="CZ44" s="152" t="s">
        <v>66</v>
      </c>
      <c r="DA44" s="152"/>
      <c r="DB44" s="100" t="s">
        <v>66</v>
      </c>
      <c r="DC44" s="101" t="s">
        <v>66</v>
      </c>
      <c r="DD44" s="100" t="s">
        <v>66</v>
      </c>
      <c r="DE44" s="100" t="s">
        <v>66</v>
      </c>
      <c r="DF44" s="101" t="s">
        <v>66</v>
      </c>
      <c r="DG44" s="100" t="s">
        <v>66</v>
      </c>
      <c r="DH44" s="100" t="s">
        <v>66</v>
      </c>
      <c r="DI44" s="100" t="s">
        <v>66</v>
      </c>
      <c r="DJ44" s="100" t="s">
        <v>66</v>
      </c>
      <c r="DK44" s="100" t="s">
        <v>66</v>
      </c>
      <c r="DL44" s="100" t="s">
        <v>66</v>
      </c>
      <c r="DM44" s="100" t="s">
        <v>66</v>
      </c>
      <c r="DN44" s="100" t="s">
        <v>66</v>
      </c>
      <c r="DO44" s="100" t="s">
        <v>66</v>
      </c>
      <c r="DP44" s="152" t="s">
        <v>66</v>
      </c>
      <c r="DQ44" s="152"/>
      <c r="DR44" s="100" t="s">
        <v>66</v>
      </c>
      <c r="DS44" s="101" t="s">
        <v>66</v>
      </c>
      <c r="DT44" s="100" t="s">
        <v>66</v>
      </c>
      <c r="DU44" s="100" t="s">
        <v>66</v>
      </c>
      <c r="DV44" s="101" t="s">
        <v>66</v>
      </c>
      <c r="DW44" s="100" t="s">
        <v>66</v>
      </c>
      <c r="DX44" s="100" t="s">
        <v>66</v>
      </c>
      <c r="DY44" s="100" t="s">
        <v>66</v>
      </c>
      <c r="DZ44" s="100" t="s">
        <v>66</v>
      </c>
      <c r="EA44" s="100" t="s">
        <v>66</v>
      </c>
      <c r="EB44" s="157" t="s">
        <v>66</v>
      </c>
      <c r="EC44" s="100" t="s">
        <v>66</v>
      </c>
      <c r="ED44" s="100" t="s">
        <v>66</v>
      </c>
      <c r="EE44" s="100" t="s">
        <v>66</v>
      </c>
      <c r="EF44" s="152" t="s">
        <v>66</v>
      </c>
      <c r="EG44" s="152"/>
      <c r="EH44" s="100" t="s">
        <v>66</v>
      </c>
      <c r="EI44" s="101" t="s">
        <v>66</v>
      </c>
      <c r="EJ44" s="100" t="s">
        <v>66</v>
      </c>
      <c r="EK44" s="100" t="s">
        <v>66</v>
      </c>
      <c r="EL44" s="101" t="s">
        <v>66</v>
      </c>
      <c r="EM44" s="100" t="s">
        <v>66</v>
      </c>
      <c r="EN44" s="100" t="s">
        <v>66</v>
      </c>
      <c r="EO44" s="100" t="s">
        <v>66</v>
      </c>
      <c r="EP44" s="100" t="s">
        <v>66</v>
      </c>
      <c r="EQ44" s="136" t="s">
        <v>66</v>
      </c>
      <c r="ER44" s="157" t="s">
        <v>66</v>
      </c>
      <c r="ES44" s="100" t="s">
        <v>66</v>
      </c>
      <c r="ET44" s="100" t="s">
        <v>66</v>
      </c>
      <c r="EU44" s="100" t="s">
        <v>66</v>
      </c>
      <c r="EV44" s="152" t="s">
        <v>66</v>
      </c>
      <c r="EW44" s="152"/>
      <c r="EX44" s="100" t="s">
        <v>66</v>
      </c>
      <c r="EY44" s="101" t="s">
        <v>66</v>
      </c>
      <c r="EZ44" s="100" t="s">
        <v>66</v>
      </c>
      <c r="FA44" s="100" t="s">
        <v>66</v>
      </c>
      <c r="FB44" s="101" t="s">
        <v>66</v>
      </c>
      <c r="FC44" s="100" t="s">
        <v>66</v>
      </c>
      <c r="FD44" s="100" t="s">
        <v>66</v>
      </c>
      <c r="FE44" s="100" t="s">
        <v>66</v>
      </c>
      <c r="FF44" s="186"/>
    </row>
    <row r="45" spans="1:162" s="2" customFormat="1" ht="25.2" hidden="1" customHeight="1">
      <c r="A45" s="66" t="s">
        <v>160</v>
      </c>
      <c r="B45" s="73" t="s">
        <v>159</v>
      </c>
      <c r="C45" s="46" t="s">
        <v>90</v>
      </c>
      <c r="D45" s="136" t="s">
        <v>66</v>
      </c>
      <c r="E45" s="100" t="s">
        <v>66</v>
      </c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 t="s">
        <v>66</v>
      </c>
      <c r="W45" s="101" t="s">
        <v>66</v>
      </c>
      <c r="X45" s="101" t="s">
        <v>66</v>
      </c>
      <c r="Y45" s="100" t="s">
        <v>66</v>
      </c>
      <c r="Z45" s="100" t="s">
        <v>66</v>
      </c>
      <c r="AA45" s="100" t="s">
        <v>66</v>
      </c>
      <c r="AB45" s="101" t="s">
        <v>66</v>
      </c>
      <c r="AC45" s="100" t="s">
        <v>66</v>
      </c>
      <c r="AD45" s="100" t="s">
        <v>66</v>
      </c>
      <c r="AE45" s="101" t="s">
        <v>66</v>
      </c>
      <c r="AF45" s="100" t="s">
        <v>66</v>
      </c>
      <c r="AG45" s="100" t="s">
        <v>66</v>
      </c>
      <c r="AH45" s="101" t="s">
        <v>66</v>
      </c>
      <c r="AI45" s="100" t="s">
        <v>66</v>
      </c>
      <c r="AJ45" s="101" t="s">
        <v>66</v>
      </c>
      <c r="AK45" s="100" t="s">
        <v>66</v>
      </c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2"/>
      <c r="BB45" s="102"/>
      <c r="BC45" s="102"/>
      <c r="BD45" s="102"/>
      <c r="BE45" s="102"/>
      <c r="BF45" s="102"/>
      <c r="BG45" s="101"/>
      <c r="BH45" s="101"/>
      <c r="BI45" s="101"/>
      <c r="BJ45" s="101"/>
      <c r="BK45" s="101"/>
      <c r="BL45" s="101"/>
      <c r="BM45" s="101"/>
      <c r="BN45" s="100" t="s">
        <v>66</v>
      </c>
      <c r="BO45" s="100" t="s">
        <v>66</v>
      </c>
      <c r="BP45" s="100" t="s">
        <v>66</v>
      </c>
      <c r="BQ45" s="100" t="s">
        <v>66</v>
      </c>
      <c r="BR45" s="100" t="s">
        <v>66</v>
      </c>
      <c r="BS45" s="100" t="s">
        <v>66</v>
      </c>
      <c r="BT45" s="100" t="s">
        <v>66</v>
      </c>
      <c r="BU45" s="100" t="s">
        <v>66</v>
      </c>
      <c r="BV45" s="100" t="s">
        <v>66</v>
      </c>
      <c r="BW45" s="101" t="s">
        <v>66</v>
      </c>
      <c r="BX45" s="100" t="s">
        <v>66</v>
      </c>
      <c r="BY45" s="100" t="s">
        <v>66</v>
      </c>
      <c r="BZ45" s="101" t="s">
        <v>66</v>
      </c>
      <c r="CA45" s="100" t="s">
        <v>66</v>
      </c>
      <c r="CB45" s="101" t="s">
        <v>66</v>
      </c>
      <c r="CC45" s="100" t="s">
        <v>66</v>
      </c>
      <c r="CD45" s="100" t="s">
        <v>66</v>
      </c>
      <c r="CE45" s="100" t="s">
        <v>66</v>
      </c>
      <c r="CF45" s="100" t="s">
        <v>66</v>
      </c>
      <c r="CG45" s="100" t="s">
        <v>66</v>
      </c>
      <c r="CH45" s="100" t="s">
        <v>66</v>
      </c>
      <c r="CI45" s="100" t="s">
        <v>66</v>
      </c>
      <c r="CJ45" s="100" t="s">
        <v>66</v>
      </c>
      <c r="CK45" s="100" t="s">
        <v>66</v>
      </c>
      <c r="CL45" s="100" t="s">
        <v>66</v>
      </c>
      <c r="CM45" s="101" t="s">
        <v>66</v>
      </c>
      <c r="CN45" s="100" t="s">
        <v>66</v>
      </c>
      <c r="CO45" s="100" t="s">
        <v>66</v>
      </c>
      <c r="CP45" s="101" t="s">
        <v>66</v>
      </c>
      <c r="CQ45" s="100" t="s">
        <v>66</v>
      </c>
      <c r="CR45" s="101" t="s">
        <v>66</v>
      </c>
      <c r="CS45" s="101" t="s">
        <v>66</v>
      </c>
      <c r="CT45" s="100" t="s">
        <v>66</v>
      </c>
      <c r="CU45" s="100" t="s">
        <v>66</v>
      </c>
      <c r="CV45" s="100" t="s">
        <v>66</v>
      </c>
      <c r="CW45" s="100" t="s">
        <v>66</v>
      </c>
      <c r="CX45" s="100" t="s">
        <v>66</v>
      </c>
      <c r="CY45" s="100" t="s">
        <v>66</v>
      </c>
      <c r="CZ45" s="152" t="s">
        <v>66</v>
      </c>
      <c r="DA45" s="152"/>
      <c r="DB45" s="100" t="s">
        <v>66</v>
      </c>
      <c r="DC45" s="101" t="s">
        <v>66</v>
      </c>
      <c r="DD45" s="100" t="s">
        <v>66</v>
      </c>
      <c r="DE45" s="100" t="s">
        <v>66</v>
      </c>
      <c r="DF45" s="101" t="s">
        <v>66</v>
      </c>
      <c r="DG45" s="100" t="s">
        <v>66</v>
      </c>
      <c r="DH45" s="100" t="s">
        <v>66</v>
      </c>
      <c r="DI45" s="100" t="s">
        <v>66</v>
      </c>
      <c r="DJ45" s="100" t="s">
        <v>66</v>
      </c>
      <c r="DK45" s="100" t="s">
        <v>66</v>
      </c>
      <c r="DL45" s="100" t="s">
        <v>66</v>
      </c>
      <c r="DM45" s="100" t="s">
        <v>66</v>
      </c>
      <c r="DN45" s="100" t="s">
        <v>66</v>
      </c>
      <c r="DO45" s="100" t="s">
        <v>66</v>
      </c>
      <c r="DP45" s="152" t="s">
        <v>66</v>
      </c>
      <c r="DQ45" s="152"/>
      <c r="DR45" s="100" t="s">
        <v>66</v>
      </c>
      <c r="DS45" s="101" t="s">
        <v>66</v>
      </c>
      <c r="DT45" s="100" t="s">
        <v>66</v>
      </c>
      <c r="DU45" s="100" t="s">
        <v>66</v>
      </c>
      <c r="DV45" s="101" t="s">
        <v>66</v>
      </c>
      <c r="DW45" s="100" t="s">
        <v>66</v>
      </c>
      <c r="DX45" s="100" t="s">
        <v>66</v>
      </c>
      <c r="DY45" s="100" t="s">
        <v>66</v>
      </c>
      <c r="DZ45" s="100" t="s">
        <v>66</v>
      </c>
      <c r="EA45" s="100" t="s">
        <v>66</v>
      </c>
      <c r="EB45" s="157" t="s">
        <v>66</v>
      </c>
      <c r="EC45" s="100" t="s">
        <v>66</v>
      </c>
      <c r="ED45" s="100" t="s">
        <v>66</v>
      </c>
      <c r="EE45" s="100" t="s">
        <v>66</v>
      </c>
      <c r="EF45" s="152" t="s">
        <v>66</v>
      </c>
      <c r="EG45" s="152"/>
      <c r="EH45" s="100" t="s">
        <v>66</v>
      </c>
      <c r="EI45" s="101" t="s">
        <v>66</v>
      </c>
      <c r="EJ45" s="100" t="s">
        <v>66</v>
      </c>
      <c r="EK45" s="100" t="s">
        <v>66</v>
      </c>
      <c r="EL45" s="101" t="s">
        <v>66</v>
      </c>
      <c r="EM45" s="100" t="s">
        <v>66</v>
      </c>
      <c r="EN45" s="100" t="s">
        <v>66</v>
      </c>
      <c r="EO45" s="100" t="s">
        <v>66</v>
      </c>
      <c r="EP45" s="100" t="s">
        <v>66</v>
      </c>
      <c r="EQ45" s="136" t="s">
        <v>66</v>
      </c>
      <c r="ER45" s="157" t="s">
        <v>66</v>
      </c>
      <c r="ES45" s="100" t="s">
        <v>66</v>
      </c>
      <c r="ET45" s="100" t="s">
        <v>66</v>
      </c>
      <c r="EU45" s="100" t="s">
        <v>66</v>
      </c>
      <c r="EV45" s="152" t="s">
        <v>66</v>
      </c>
      <c r="EW45" s="152"/>
      <c r="EX45" s="100" t="s">
        <v>66</v>
      </c>
      <c r="EY45" s="101" t="s">
        <v>66</v>
      </c>
      <c r="EZ45" s="100" t="s">
        <v>66</v>
      </c>
      <c r="FA45" s="100" t="s">
        <v>66</v>
      </c>
      <c r="FB45" s="101" t="s">
        <v>66</v>
      </c>
      <c r="FC45" s="100" t="s">
        <v>66</v>
      </c>
      <c r="FD45" s="100" t="s">
        <v>66</v>
      </c>
      <c r="FE45" s="100" t="s">
        <v>66</v>
      </c>
      <c r="FF45" s="186"/>
    </row>
    <row r="46" spans="1:162" s="2" customFormat="1" ht="25.2" hidden="1" customHeight="1">
      <c r="A46" s="66" t="s">
        <v>162</v>
      </c>
      <c r="B46" s="73" t="s">
        <v>163</v>
      </c>
      <c r="C46" s="46" t="s">
        <v>90</v>
      </c>
      <c r="D46" s="136" t="s">
        <v>66</v>
      </c>
      <c r="E46" s="100" t="s">
        <v>66</v>
      </c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 t="s">
        <v>66</v>
      </c>
      <c r="W46" s="101" t="s">
        <v>66</v>
      </c>
      <c r="X46" s="101" t="s">
        <v>66</v>
      </c>
      <c r="Y46" s="100" t="s">
        <v>66</v>
      </c>
      <c r="Z46" s="100" t="s">
        <v>66</v>
      </c>
      <c r="AA46" s="100" t="s">
        <v>66</v>
      </c>
      <c r="AB46" s="101" t="s">
        <v>66</v>
      </c>
      <c r="AC46" s="100" t="s">
        <v>66</v>
      </c>
      <c r="AD46" s="100" t="s">
        <v>66</v>
      </c>
      <c r="AE46" s="101" t="s">
        <v>66</v>
      </c>
      <c r="AF46" s="100" t="s">
        <v>66</v>
      </c>
      <c r="AG46" s="100" t="s">
        <v>66</v>
      </c>
      <c r="AH46" s="101" t="s">
        <v>66</v>
      </c>
      <c r="AI46" s="100" t="s">
        <v>66</v>
      </c>
      <c r="AJ46" s="101" t="s">
        <v>66</v>
      </c>
      <c r="AK46" s="100" t="s">
        <v>66</v>
      </c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2"/>
      <c r="BD46" s="102"/>
      <c r="BE46" s="102"/>
      <c r="BF46" s="102"/>
      <c r="BG46" s="101"/>
      <c r="BH46" s="101"/>
      <c r="BI46" s="101"/>
      <c r="BJ46" s="101"/>
      <c r="BK46" s="101"/>
      <c r="BL46" s="101"/>
      <c r="BM46" s="101"/>
      <c r="BN46" s="100" t="s">
        <v>66</v>
      </c>
      <c r="BO46" s="100" t="s">
        <v>66</v>
      </c>
      <c r="BP46" s="100" t="s">
        <v>66</v>
      </c>
      <c r="BQ46" s="100" t="s">
        <v>66</v>
      </c>
      <c r="BR46" s="100" t="s">
        <v>66</v>
      </c>
      <c r="BS46" s="100" t="s">
        <v>66</v>
      </c>
      <c r="BT46" s="100" t="s">
        <v>66</v>
      </c>
      <c r="BU46" s="100" t="s">
        <v>66</v>
      </c>
      <c r="BV46" s="100" t="s">
        <v>66</v>
      </c>
      <c r="BW46" s="101" t="s">
        <v>66</v>
      </c>
      <c r="BX46" s="100" t="s">
        <v>66</v>
      </c>
      <c r="BY46" s="100" t="s">
        <v>66</v>
      </c>
      <c r="BZ46" s="101" t="s">
        <v>66</v>
      </c>
      <c r="CA46" s="100" t="s">
        <v>66</v>
      </c>
      <c r="CB46" s="101" t="s">
        <v>66</v>
      </c>
      <c r="CC46" s="100" t="s">
        <v>66</v>
      </c>
      <c r="CD46" s="100" t="s">
        <v>66</v>
      </c>
      <c r="CE46" s="100" t="s">
        <v>66</v>
      </c>
      <c r="CF46" s="100" t="s">
        <v>66</v>
      </c>
      <c r="CG46" s="100" t="s">
        <v>66</v>
      </c>
      <c r="CH46" s="100" t="s">
        <v>66</v>
      </c>
      <c r="CI46" s="100" t="s">
        <v>66</v>
      </c>
      <c r="CJ46" s="100" t="s">
        <v>66</v>
      </c>
      <c r="CK46" s="100" t="s">
        <v>66</v>
      </c>
      <c r="CL46" s="100" t="s">
        <v>66</v>
      </c>
      <c r="CM46" s="101" t="s">
        <v>66</v>
      </c>
      <c r="CN46" s="100" t="s">
        <v>66</v>
      </c>
      <c r="CO46" s="100" t="s">
        <v>66</v>
      </c>
      <c r="CP46" s="101" t="s">
        <v>66</v>
      </c>
      <c r="CQ46" s="100" t="s">
        <v>66</v>
      </c>
      <c r="CR46" s="101" t="s">
        <v>66</v>
      </c>
      <c r="CS46" s="101" t="s">
        <v>66</v>
      </c>
      <c r="CT46" s="100" t="s">
        <v>66</v>
      </c>
      <c r="CU46" s="100" t="s">
        <v>66</v>
      </c>
      <c r="CV46" s="100" t="s">
        <v>66</v>
      </c>
      <c r="CW46" s="100" t="s">
        <v>66</v>
      </c>
      <c r="CX46" s="100" t="s">
        <v>66</v>
      </c>
      <c r="CY46" s="100" t="s">
        <v>66</v>
      </c>
      <c r="CZ46" s="152" t="s">
        <v>66</v>
      </c>
      <c r="DA46" s="152"/>
      <c r="DB46" s="100" t="s">
        <v>66</v>
      </c>
      <c r="DC46" s="101" t="s">
        <v>66</v>
      </c>
      <c r="DD46" s="100" t="s">
        <v>66</v>
      </c>
      <c r="DE46" s="100" t="s">
        <v>66</v>
      </c>
      <c r="DF46" s="101" t="s">
        <v>66</v>
      </c>
      <c r="DG46" s="100" t="s">
        <v>66</v>
      </c>
      <c r="DH46" s="100" t="s">
        <v>66</v>
      </c>
      <c r="DI46" s="100" t="s">
        <v>66</v>
      </c>
      <c r="DJ46" s="100" t="s">
        <v>66</v>
      </c>
      <c r="DK46" s="100" t="s">
        <v>66</v>
      </c>
      <c r="DL46" s="100" t="s">
        <v>66</v>
      </c>
      <c r="DM46" s="100" t="s">
        <v>66</v>
      </c>
      <c r="DN46" s="100" t="s">
        <v>66</v>
      </c>
      <c r="DO46" s="100" t="s">
        <v>66</v>
      </c>
      <c r="DP46" s="152" t="s">
        <v>66</v>
      </c>
      <c r="DQ46" s="152"/>
      <c r="DR46" s="100" t="s">
        <v>66</v>
      </c>
      <c r="DS46" s="101" t="s">
        <v>66</v>
      </c>
      <c r="DT46" s="100" t="s">
        <v>66</v>
      </c>
      <c r="DU46" s="100" t="s">
        <v>66</v>
      </c>
      <c r="DV46" s="101" t="s">
        <v>66</v>
      </c>
      <c r="DW46" s="100" t="s">
        <v>66</v>
      </c>
      <c r="DX46" s="100" t="s">
        <v>66</v>
      </c>
      <c r="DY46" s="100" t="s">
        <v>66</v>
      </c>
      <c r="DZ46" s="100" t="s">
        <v>66</v>
      </c>
      <c r="EA46" s="100" t="s">
        <v>66</v>
      </c>
      <c r="EB46" s="157" t="s">
        <v>66</v>
      </c>
      <c r="EC46" s="100" t="s">
        <v>66</v>
      </c>
      <c r="ED46" s="100" t="s">
        <v>66</v>
      </c>
      <c r="EE46" s="100" t="s">
        <v>66</v>
      </c>
      <c r="EF46" s="152" t="s">
        <v>66</v>
      </c>
      <c r="EG46" s="152"/>
      <c r="EH46" s="100" t="s">
        <v>66</v>
      </c>
      <c r="EI46" s="101" t="s">
        <v>66</v>
      </c>
      <c r="EJ46" s="100" t="s">
        <v>66</v>
      </c>
      <c r="EK46" s="100" t="s">
        <v>66</v>
      </c>
      <c r="EL46" s="101" t="s">
        <v>66</v>
      </c>
      <c r="EM46" s="100" t="s">
        <v>66</v>
      </c>
      <c r="EN46" s="100" t="s">
        <v>66</v>
      </c>
      <c r="EO46" s="100" t="s">
        <v>66</v>
      </c>
      <c r="EP46" s="100" t="s">
        <v>66</v>
      </c>
      <c r="EQ46" s="136" t="s">
        <v>66</v>
      </c>
      <c r="ER46" s="157" t="s">
        <v>66</v>
      </c>
      <c r="ES46" s="100" t="s">
        <v>66</v>
      </c>
      <c r="ET46" s="100" t="s">
        <v>66</v>
      </c>
      <c r="EU46" s="100" t="s">
        <v>66</v>
      </c>
      <c r="EV46" s="152" t="s">
        <v>66</v>
      </c>
      <c r="EW46" s="152"/>
      <c r="EX46" s="100" t="s">
        <v>66</v>
      </c>
      <c r="EY46" s="101" t="s">
        <v>66</v>
      </c>
      <c r="EZ46" s="100" t="s">
        <v>66</v>
      </c>
      <c r="FA46" s="100" t="s">
        <v>66</v>
      </c>
      <c r="FB46" s="101" t="s">
        <v>66</v>
      </c>
      <c r="FC46" s="100" t="s">
        <v>66</v>
      </c>
      <c r="FD46" s="100" t="s">
        <v>66</v>
      </c>
      <c r="FE46" s="100" t="s">
        <v>66</v>
      </c>
      <c r="FF46" s="186"/>
    </row>
    <row r="47" spans="1:162" s="2" customFormat="1" ht="25.2" hidden="1" customHeight="1">
      <c r="A47" s="66" t="s">
        <v>164</v>
      </c>
      <c r="B47" s="73" t="s">
        <v>165</v>
      </c>
      <c r="C47" s="46" t="s">
        <v>90</v>
      </c>
      <c r="D47" s="136" t="s">
        <v>66</v>
      </c>
      <c r="E47" s="100" t="s">
        <v>66</v>
      </c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 t="s">
        <v>66</v>
      </c>
      <c r="W47" s="101" t="s">
        <v>66</v>
      </c>
      <c r="X47" s="101" t="s">
        <v>66</v>
      </c>
      <c r="Y47" s="100" t="s">
        <v>66</v>
      </c>
      <c r="Z47" s="100" t="s">
        <v>66</v>
      </c>
      <c r="AA47" s="100" t="s">
        <v>66</v>
      </c>
      <c r="AB47" s="101" t="s">
        <v>66</v>
      </c>
      <c r="AC47" s="100" t="s">
        <v>66</v>
      </c>
      <c r="AD47" s="100" t="s">
        <v>66</v>
      </c>
      <c r="AE47" s="101" t="s">
        <v>66</v>
      </c>
      <c r="AF47" s="100" t="s">
        <v>66</v>
      </c>
      <c r="AG47" s="100" t="s">
        <v>66</v>
      </c>
      <c r="AH47" s="101" t="s">
        <v>66</v>
      </c>
      <c r="AI47" s="100" t="s">
        <v>66</v>
      </c>
      <c r="AJ47" s="101" t="s">
        <v>66</v>
      </c>
      <c r="AK47" s="100" t="s">
        <v>66</v>
      </c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102"/>
      <c r="AY47" s="102"/>
      <c r="AZ47" s="102"/>
      <c r="BA47" s="102"/>
      <c r="BB47" s="102"/>
      <c r="BC47" s="102"/>
      <c r="BD47" s="102"/>
      <c r="BE47" s="102"/>
      <c r="BF47" s="102"/>
      <c r="BG47" s="101"/>
      <c r="BH47" s="101"/>
      <c r="BI47" s="101"/>
      <c r="BJ47" s="101"/>
      <c r="BK47" s="101"/>
      <c r="BL47" s="101"/>
      <c r="BM47" s="101"/>
      <c r="BN47" s="100" t="s">
        <v>66</v>
      </c>
      <c r="BO47" s="100" t="s">
        <v>66</v>
      </c>
      <c r="BP47" s="100" t="s">
        <v>66</v>
      </c>
      <c r="BQ47" s="100" t="s">
        <v>66</v>
      </c>
      <c r="BR47" s="100" t="s">
        <v>66</v>
      </c>
      <c r="BS47" s="100" t="s">
        <v>66</v>
      </c>
      <c r="BT47" s="100" t="s">
        <v>66</v>
      </c>
      <c r="BU47" s="100" t="s">
        <v>66</v>
      </c>
      <c r="BV47" s="100" t="s">
        <v>66</v>
      </c>
      <c r="BW47" s="101" t="s">
        <v>66</v>
      </c>
      <c r="BX47" s="100" t="s">
        <v>66</v>
      </c>
      <c r="BY47" s="100" t="s">
        <v>66</v>
      </c>
      <c r="BZ47" s="101" t="s">
        <v>66</v>
      </c>
      <c r="CA47" s="100" t="s">
        <v>66</v>
      </c>
      <c r="CB47" s="101" t="s">
        <v>66</v>
      </c>
      <c r="CC47" s="100" t="s">
        <v>66</v>
      </c>
      <c r="CD47" s="100" t="s">
        <v>66</v>
      </c>
      <c r="CE47" s="100" t="s">
        <v>66</v>
      </c>
      <c r="CF47" s="100" t="s">
        <v>66</v>
      </c>
      <c r="CG47" s="100" t="s">
        <v>66</v>
      </c>
      <c r="CH47" s="100" t="s">
        <v>66</v>
      </c>
      <c r="CI47" s="100" t="s">
        <v>66</v>
      </c>
      <c r="CJ47" s="100" t="s">
        <v>66</v>
      </c>
      <c r="CK47" s="100" t="s">
        <v>66</v>
      </c>
      <c r="CL47" s="100" t="s">
        <v>66</v>
      </c>
      <c r="CM47" s="101" t="s">
        <v>66</v>
      </c>
      <c r="CN47" s="100" t="s">
        <v>66</v>
      </c>
      <c r="CO47" s="100" t="s">
        <v>66</v>
      </c>
      <c r="CP47" s="101" t="s">
        <v>66</v>
      </c>
      <c r="CQ47" s="100" t="s">
        <v>66</v>
      </c>
      <c r="CR47" s="101" t="s">
        <v>66</v>
      </c>
      <c r="CS47" s="101" t="s">
        <v>66</v>
      </c>
      <c r="CT47" s="100" t="s">
        <v>66</v>
      </c>
      <c r="CU47" s="100" t="s">
        <v>66</v>
      </c>
      <c r="CV47" s="100" t="s">
        <v>66</v>
      </c>
      <c r="CW47" s="100" t="s">
        <v>66</v>
      </c>
      <c r="CX47" s="100" t="s">
        <v>66</v>
      </c>
      <c r="CY47" s="100" t="s">
        <v>66</v>
      </c>
      <c r="CZ47" s="152" t="s">
        <v>66</v>
      </c>
      <c r="DA47" s="152"/>
      <c r="DB47" s="100" t="s">
        <v>66</v>
      </c>
      <c r="DC47" s="101" t="s">
        <v>66</v>
      </c>
      <c r="DD47" s="100" t="s">
        <v>66</v>
      </c>
      <c r="DE47" s="100" t="s">
        <v>66</v>
      </c>
      <c r="DF47" s="101" t="s">
        <v>66</v>
      </c>
      <c r="DG47" s="100" t="s">
        <v>66</v>
      </c>
      <c r="DH47" s="100" t="s">
        <v>66</v>
      </c>
      <c r="DI47" s="100" t="s">
        <v>66</v>
      </c>
      <c r="DJ47" s="100" t="s">
        <v>66</v>
      </c>
      <c r="DK47" s="100" t="s">
        <v>66</v>
      </c>
      <c r="DL47" s="100" t="s">
        <v>66</v>
      </c>
      <c r="DM47" s="100" t="s">
        <v>66</v>
      </c>
      <c r="DN47" s="100" t="s">
        <v>66</v>
      </c>
      <c r="DO47" s="100" t="s">
        <v>66</v>
      </c>
      <c r="DP47" s="152" t="s">
        <v>66</v>
      </c>
      <c r="DQ47" s="152"/>
      <c r="DR47" s="100" t="s">
        <v>66</v>
      </c>
      <c r="DS47" s="101" t="s">
        <v>66</v>
      </c>
      <c r="DT47" s="100" t="s">
        <v>66</v>
      </c>
      <c r="DU47" s="100" t="s">
        <v>66</v>
      </c>
      <c r="DV47" s="101" t="s">
        <v>66</v>
      </c>
      <c r="DW47" s="100" t="s">
        <v>66</v>
      </c>
      <c r="DX47" s="100" t="s">
        <v>66</v>
      </c>
      <c r="DY47" s="100" t="s">
        <v>66</v>
      </c>
      <c r="DZ47" s="100" t="s">
        <v>66</v>
      </c>
      <c r="EA47" s="100" t="s">
        <v>66</v>
      </c>
      <c r="EB47" s="157" t="s">
        <v>66</v>
      </c>
      <c r="EC47" s="100" t="s">
        <v>66</v>
      </c>
      <c r="ED47" s="100" t="s">
        <v>66</v>
      </c>
      <c r="EE47" s="100" t="s">
        <v>66</v>
      </c>
      <c r="EF47" s="152" t="s">
        <v>66</v>
      </c>
      <c r="EG47" s="152"/>
      <c r="EH47" s="100" t="s">
        <v>66</v>
      </c>
      <c r="EI47" s="101" t="s">
        <v>66</v>
      </c>
      <c r="EJ47" s="100" t="s">
        <v>66</v>
      </c>
      <c r="EK47" s="100" t="s">
        <v>66</v>
      </c>
      <c r="EL47" s="101" t="s">
        <v>66</v>
      </c>
      <c r="EM47" s="100" t="s">
        <v>66</v>
      </c>
      <c r="EN47" s="100" t="s">
        <v>66</v>
      </c>
      <c r="EO47" s="100" t="s">
        <v>66</v>
      </c>
      <c r="EP47" s="100" t="s">
        <v>66</v>
      </c>
      <c r="EQ47" s="136" t="s">
        <v>66</v>
      </c>
      <c r="ER47" s="157" t="s">
        <v>66</v>
      </c>
      <c r="ES47" s="100" t="s">
        <v>66</v>
      </c>
      <c r="ET47" s="100" t="s">
        <v>66</v>
      </c>
      <c r="EU47" s="100" t="s">
        <v>66</v>
      </c>
      <c r="EV47" s="152" t="s">
        <v>66</v>
      </c>
      <c r="EW47" s="152"/>
      <c r="EX47" s="100" t="s">
        <v>66</v>
      </c>
      <c r="EY47" s="101" t="s">
        <v>66</v>
      </c>
      <c r="EZ47" s="100" t="s">
        <v>66</v>
      </c>
      <c r="FA47" s="100" t="s">
        <v>66</v>
      </c>
      <c r="FB47" s="101" t="s">
        <v>66</v>
      </c>
      <c r="FC47" s="100" t="s">
        <v>66</v>
      </c>
      <c r="FD47" s="100" t="s">
        <v>66</v>
      </c>
      <c r="FE47" s="100" t="s">
        <v>66</v>
      </c>
      <c r="FF47" s="186"/>
    </row>
    <row r="48" spans="1:162" s="2" customFormat="1" ht="25.2" hidden="1" customHeight="1">
      <c r="A48" s="66" t="s">
        <v>166</v>
      </c>
      <c r="B48" s="73" t="s">
        <v>167</v>
      </c>
      <c r="C48" s="46" t="s">
        <v>90</v>
      </c>
      <c r="D48" s="136" t="s">
        <v>66</v>
      </c>
      <c r="E48" s="100" t="s">
        <v>66</v>
      </c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 t="s">
        <v>66</v>
      </c>
      <c r="W48" s="101" t="s">
        <v>66</v>
      </c>
      <c r="X48" s="101" t="s">
        <v>66</v>
      </c>
      <c r="Y48" s="100" t="s">
        <v>66</v>
      </c>
      <c r="Z48" s="100" t="s">
        <v>66</v>
      </c>
      <c r="AA48" s="100" t="s">
        <v>66</v>
      </c>
      <c r="AB48" s="101" t="s">
        <v>66</v>
      </c>
      <c r="AC48" s="100" t="s">
        <v>66</v>
      </c>
      <c r="AD48" s="100" t="s">
        <v>66</v>
      </c>
      <c r="AE48" s="101" t="s">
        <v>66</v>
      </c>
      <c r="AF48" s="100" t="s">
        <v>66</v>
      </c>
      <c r="AG48" s="100" t="s">
        <v>66</v>
      </c>
      <c r="AH48" s="101" t="s">
        <v>66</v>
      </c>
      <c r="AI48" s="100" t="s">
        <v>66</v>
      </c>
      <c r="AJ48" s="101" t="s">
        <v>66</v>
      </c>
      <c r="AK48" s="100" t="s">
        <v>66</v>
      </c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102"/>
      <c r="AY48" s="102"/>
      <c r="AZ48" s="102"/>
      <c r="BA48" s="102"/>
      <c r="BB48" s="102"/>
      <c r="BC48" s="102"/>
      <c r="BD48" s="102"/>
      <c r="BE48" s="102"/>
      <c r="BF48" s="102"/>
      <c r="BG48" s="101"/>
      <c r="BH48" s="101"/>
      <c r="BI48" s="101"/>
      <c r="BJ48" s="101"/>
      <c r="BK48" s="101"/>
      <c r="BL48" s="101"/>
      <c r="BM48" s="101"/>
      <c r="BN48" s="100" t="s">
        <v>66</v>
      </c>
      <c r="BO48" s="100" t="s">
        <v>66</v>
      </c>
      <c r="BP48" s="100" t="s">
        <v>66</v>
      </c>
      <c r="BQ48" s="100" t="s">
        <v>66</v>
      </c>
      <c r="BR48" s="100" t="s">
        <v>66</v>
      </c>
      <c r="BS48" s="100" t="s">
        <v>66</v>
      </c>
      <c r="BT48" s="100" t="s">
        <v>66</v>
      </c>
      <c r="BU48" s="100" t="s">
        <v>66</v>
      </c>
      <c r="BV48" s="100" t="s">
        <v>66</v>
      </c>
      <c r="BW48" s="101" t="s">
        <v>66</v>
      </c>
      <c r="BX48" s="100" t="s">
        <v>66</v>
      </c>
      <c r="BY48" s="100" t="s">
        <v>66</v>
      </c>
      <c r="BZ48" s="101" t="s">
        <v>66</v>
      </c>
      <c r="CA48" s="100" t="s">
        <v>66</v>
      </c>
      <c r="CB48" s="101" t="s">
        <v>66</v>
      </c>
      <c r="CC48" s="100" t="s">
        <v>66</v>
      </c>
      <c r="CD48" s="100" t="s">
        <v>66</v>
      </c>
      <c r="CE48" s="100" t="s">
        <v>66</v>
      </c>
      <c r="CF48" s="100" t="s">
        <v>66</v>
      </c>
      <c r="CG48" s="100" t="s">
        <v>66</v>
      </c>
      <c r="CH48" s="100" t="s">
        <v>66</v>
      </c>
      <c r="CI48" s="100" t="s">
        <v>66</v>
      </c>
      <c r="CJ48" s="100" t="s">
        <v>66</v>
      </c>
      <c r="CK48" s="100" t="s">
        <v>66</v>
      </c>
      <c r="CL48" s="100" t="s">
        <v>66</v>
      </c>
      <c r="CM48" s="101" t="s">
        <v>66</v>
      </c>
      <c r="CN48" s="100" t="s">
        <v>66</v>
      </c>
      <c r="CO48" s="100" t="s">
        <v>66</v>
      </c>
      <c r="CP48" s="101" t="s">
        <v>66</v>
      </c>
      <c r="CQ48" s="100" t="s">
        <v>66</v>
      </c>
      <c r="CR48" s="101" t="s">
        <v>66</v>
      </c>
      <c r="CS48" s="101" t="s">
        <v>66</v>
      </c>
      <c r="CT48" s="100" t="s">
        <v>66</v>
      </c>
      <c r="CU48" s="100" t="s">
        <v>66</v>
      </c>
      <c r="CV48" s="100" t="s">
        <v>66</v>
      </c>
      <c r="CW48" s="100" t="s">
        <v>66</v>
      </c>
      <c r="CX48" s="100" t="s">
        <v>66</v>
      </c>
      <c r="CY48" s="100" t="s">
        <v>66</v>
      </c>
      <c r="CZ48" s="152" t="s">
        <v>66</v>
      </c>
      <c r="DA48" s="152"/>
      <c r="DB48" s="100" t="s">
        <v>66</v>
      </c>
      <c r="DC48" s="101" t="s">
        <v>66</v>
      </c>
      <c r="DD48" s="100" t="s">
        <v>66</v>
      </c>
      <c r="DE48" s="100" t="s">
        <v>66</v>
      </c>
      <c r="DF48" s="101" t="s">
        <v>66</v>
      </c>
      <c r="DG48" s="100" t="s">
        <v>66</v>
      </c>
      <c r="DH48" s="100" t="s">
        <v>66</v>
      </c>
      <c r="DI48" s="100" t="s">
        <v>66</v>
      </c>
      <c r="DJ48" s="100" t="s">
        <v>66</v>
      </c>
      <c r="DK48" s="100" t="s">
        <v>66</v>
      </c>
      <c r="DL48" s="100" t="s">
        <v>66</v>
      </c>
      <c r="DM48" s="100" t="s">
        <v>66</v>
      </c>
      <c r="DN48" s="100" t="s">
        <v>66</v>
      </c>
      <c r="DO48" s="100" t="s">
        <v>66</v>
      </c>
      <c r="DP48" s="152" t="s">
        <v>66</v>
      </c>
      <c r="DQ48" s="152"/>
      <c r="DR48" s="100" t="s">
        <v>66</v>
      </c>
      <c r="DS48" s="101" t="s">
        <v>66</v>
      </c>
      <c r="DT48" s="100" t="s">
        <v>66</v>
      </c>
      <c r="DU48" s="100" t="s">
        <v>66</v>
      </c>
      <c r="DV48" s="101" t="s">
        <v>66</v>
      </c>
      <c r="DW48" s="100" t="s">
        <v>66</v>
      </c>
      <c r="DX48" s="100" t="s">
        <v>66</v>
      </c>
      <c r="DY48" s="100" t="s">
        <v>66</v>
      </c>
      <c r="DZ48" s="100" t="s">
        <v>66</v>
      </c>
      <c r="EA48" s="100" t="s">
        <v>66</v>
      </c>
      <c r="EB48" s="157" t="s">
        <v>66</v>
      </c>
      <c r="EC48" s="100" t="s">
        <v>66</v>
      </c>
      <c r="ED48" s="100" t="s">
        <v>66</v>
      </c>
      <c r="EE48" s="100" t="s">
        <v>66</v>
      </c>
      <c r="EF48" s="152" t="s">
        <v>66</v>
      </c>
      <c r="EG48" s="152"/>
      <c r="EH48" s="100" t="s">
        <v>66</v>
      </c>
      <c r="EI48" s="101" t="s">
        <v>66</v>
      </c>
      <c r="EJ48" s="100" t="s">
        <v>66</v>
      </c>
      <c r="EK48" s="100" t="s">
        <v>66</v>
      </c>
      <c r="EL48" s="101" t="s">
        <v>66</v>
      </c>
      <c r="EM48" s="100" t="s">
        <v>66</v>
      </c>
      <c r="EN48" s="100" t="s">
        <v>66</v>
      </c>
      <c r="EO48" s="100" t="s">
        <v>66</v>
      </c>
      <c r="EP48" s="100" t="s">
        <v>66</v>
      </c>
      <c r="EQ48" s="136" t="s">
        <v>66</v>
      </c>
      <c r="ER48" s="157" t="s">
        <v>66</v>
      </c>
      <c r="ES48" s="100" t="s">
        <v>66</v>
      </c>
      <c r="ET48" s="100" t="s">
        <v>66</v>
      </c>
      <c r="EU48" s="100" t="s">
        <v>66</v>
      </c>
      <c r="EV48" s="152" t="s">
        <v>66</v>
      </c>
      <c r="EW48" s="152"/>
      <c r="EX48" s="100" t="s">
        <v>66</v>
      </c>
      <c r="EY48" s="101" t="s">
        <v>66</v>
      </c>
      <c r="EZ48" s="100" t="s">
        <v>66</v>
      </c>
      <c r="FA48" s="100" t="s">
        <v>66</v>
      </c>
      <c r="FB48" s="101" t="s">
        <v>66</v>
      </c>
      <c r="FC48" s="100" t="s">
        <v>66</v>
      </c>
      <c r="FD48" s="100" t="s">
        <v>66</v>
      </c>
      <c r="FE48" s="100" t="s">
        <v>66</v>
      </c>
      <c r="FF48" s="186"/>
    </row>
    <row r="49" spans="1:162" s="82" customFormat="1" ht="25.2" hidden="1" customHeight="1">
      <c r="A49" s="74" t="s">
        <v>62</v>
      </c>
      <c r="B49" s="75" t="s">
        <v>84</v>
      </c>
      <c r="C49" s="58" t="s">
        <v>90</v>
      </c>
      <c r="D49" s="137" t="e">
        <f>D50</f>
        <v>#REF!</v>
      </c>
      <c r="E49" s="117" t="s">
        <v>66</v>
      </c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7" t="str">
        <f t="shared" ref="V49:AI49" si="73">V50</f>
        <v>нд</v>
      </c>
      <c r="W49" s="117" t="str">
        <f t="shared" si="73"/>
        <v>нд</v>
      </c>
      <c r="X49" s="117" t="str">
        <f t="shared" si="73"/>
        <v>нд</v>
      </c>
      <c r="Y49" s="117" t="str">
        <f t="shared" si="73"/>
        <v>нд</v>
      </c>
      <c r="Z49" s="117" t="str">
        <f t="shared" si="73"/>
        <v>нд</v>
      </c>
      <c r="AA49" s="117" t="str">
        <f t="shared" si="73"/>
        <v>нд</v>
      </c>
      <c r="AB49" s="117" t="str">
        <f t="shared" si="73"/>
        <v>нд</v>
      </c>
      <c r="AC49" s="117" t="str">
        <f t="shared" ref="AC49" si="74">AC50</f>
        <v>нд</v>
      </c>
      <c r="AD49" s="117" t="str">
        <f t="shared" ref="AD49" si="75">AD50</f>
        <v>нд</v>
      </c>
      <c r="AE49" s="117" t="str">
        <f t="shared" ref="AE49" si="76">AE50</f>
        <v>нд</v>
      </c>
      <c r="AF49" s="117" t="str">
        <f t="shared" ref="AF49" si="77">AF50</f>
        <v>нд</v>
      </c>
      <c r="AG49" s="117" t="str">
        <f t="shared" ref="AG49" si="78">AG50</f>
        <v>нд</v>
      </c>
      <c r="AH49" s="117" t="str">
        <f t="shared" ref="AH49" si="79">AH50</f>
        <v>нд</v>
      </c>
      <c r="AI49" s="117" t="str">
        <f t="shared" si="73"/>
        <v>нд</v>
      </c>
      <c r="AJ49" s="117" t="str">
        <f t="shared" ref="AJ49" si="80">AJ50</f>
        <v>нд</v>
      </c>
      <c r="AK49" s="117" t="str">
        <f t="shared" ref="AK49" si="81">AK50</f>
        <v>нд</v>
      </c>
      <c r="AL49" s="117" t="str">
        <f t="shared" ref="AL49" si="82">AL50</f>
        <v>нд</v>
      </c>
      <c r="AM49" s="117" t="str">
        <f t="shared" ref="AM49" si="83">AM50</f>
        <v>нд</v>
      </c>
      <c r="AN49" s="119"/>
      <c r="AO49" s="118"/>
      <c r="AP49" s="119"/>
      <c r="AQ49" s="118"/>
      <c r="AR49" s="118"/>
      <c r="AS49" s="118"/>
      <c r="AT49" s="119"/>
      <c r="AU49" s="119"/>
      <c r="AV49" s="118"/>
      <c r="AW49" s="119"/>
      <c r="AX49" s="118"/>
      <c r="AY49" s="118"/>
      <c r="AZ49" s="118"/>
      <c r="BA49" s="117"/>
      <c r="BB49" s="119"/>
      <c r="BC49" s="118"/>
      <c r="BD49" s="119"/>
      <c r="BE49" s="118"/>
      <c r="BF49" s="118"/>
      <c r="BG49" s="118"/>
      <c r="BH49" s="117"/>
      <c r="BI49" s="119"/>
      <c r="BJ49" s="118"/>
      <c r="BK49" s="119"/>
      <c r="BL49" s="118"/>
      <c r="BM49" s="120"/>
      <c r="BN49" s="117" t="str">
        <f t="shared" ref="BN49" si="84">BN50</f>
        <v>нд</v>
      </c>
      <c r="BO49" s="117" t="str">
        <f t="shared" ref="BO49" si="85">BO50</f>
        <v>нд</v>
      </c>
      <c r="BP49" s="117" t="str">
        <f t="shared" ref="BP49" si="86">BP50</f>
        <v>нд</v>
      </c>
      <c r="BQ49" s="117" t="str">
        <f t="shared" ref="BQ49" si="87">BQ50</f>
        <v>нд</v>
      </c>
      <c r="BR49" s="117" t="str">
        <f t="shared" ref="BR49" si="88">BR50</f>
        <v>нд</v>
      </c>
      <c r="BS49" s="117" t="str">
        <f t="shared" ref="BS49" si="89">BS50</f>
        <v>нд</v>
      </c>
      <c r="BT49" s="117" t="str">
        <f t="shared" ref="BT49:BU49" si="90">BT50</f>
        <v>нд</v>
      </c>
      <c r="BU49" s="117" t="str">
        <f t="shared" si="90"/>
        <v>нд</v>
      </c>
      <c r="BV49" s="117" t="str">
        <f t="shared" ref="BV49" si="91">BV50</f>
        <v>нд</v>
      </c>
      <c r="BW49" s="117" t="str">
        <f t="shared" ref="BW49" si="92">BW50</f>
        <v>нд</v>
      </c>
      <c r="BX49" s="117" t="str">
        <f t="shared" ref="BX49" si="93">BX50</f>
        <v>нд</v>
      </c>
      <c r="BY49" s="117" t="str">
        <f t="shared" ref="BY49" si="94">BY50</f>
        <v>нд</v>
      </c>
      <c r="BZ49" s="117" t="str">
        <f t="shared" ref="BZ49" si="95">BZ50</f>
        <v>нд</v>
      </c>
      <c r="CA49" s="117" t="str">
        <f t="shared" ref="CA49" si="96">CA50</f>
        <v>нд</v>
      </c>
      <c r="CB49" s="117" t="str">
        <f t="shared" ref="CB49:CC49" si="97">CB50</f>
        <v>нд</v>
      </c>
      <c r="CC49" s="117" t="str">
        <f t="shared" si="97"/>
        <v>нд</v>
      </c>
      <c r="CD49" s="117" t="str">
        <f t="shared" ref="CD49" si="98">CD50</f>
        <v>нд</v>
      </c>
      <c r="CE49" s="117" t="str">
        <f t="shared" ref="CE49" si="99">CE50</f>
        <v>нд</v>
      </c>
      <c r="CF49" s="117" t="str">
        <f t="shared" ref="CF49" si="100">CF50</f>
        <v>нд</v>
      </c>
      <c r="CG49" s="117" t="str">
        <f t="shared" ref="CG49" si="101">CG50</f>
        <v>нд</v>
      </c>
      <c r="CH49" s="117" t="str">
        <f t="shared" ref="CH49" si="102">CH50</f>
        <v>нд</v>
      </c>
      <c r="CI49" s="117" t="str">
        <f t="shared" ref="CI49:CJ49" si="103">CI50</f>
        <v>нд</v>
      </c>
      <c r="CJ49" s="117" t="str">
        <f t="shared" si="103"/>
        <v>нд</v>
      </c>
      <c r="CK49" s="117" t="str">
        <f t="shared" ref="CK49" si="104">CK50</f>
        <v>нд</v>
      </c>
      <c r="CL49" s="117" t="str">
        <f t="shared" ref="CL49" si="105">CL50</f>
        <v>нд</v>
      </c>
      <c r="CM49" s="117" t="str">
        <f t="shared" ref="CM49" si="106">CM50</f>
        <v>нд</v>
      </c>
      <c r="CN49" s="117" t="str">
        <f t="shared" ref="CN49" si="107">CN50</f>
        <v>нд</v>
      </c>
      <c r="CO49" s="117" t="str">
        <f t="shared" ref="CO49" si="108">CO50</f>
        <v>нд</v>
      </c>
      <c r="CP49" s="117" t="str">
        <f t="shared" ref="CP49" si="109">CP50</f>
        <v>нд</v>
      </c>
      <c r="CQ49" s="117" t="str">
        <f t="shared" ref="CQ49" si="110">CQ50</f>
        <v>нд</v>
      </c>
      <c r="CR49" s="117" t="str">
        <f t="shared" ref="CR49:CS49" si="111">CR50</f>
        <v>нд</v>
      </c>
      <c r="CS49" s="117" t="str">
        <f t="shared" si="111"/>
        <v>нд</v>
      </c>
      <c r="CT49" s="117" t="str">
        <f t="shared" ref="CT49" si="112">CT50</f>
        <v>нд</v>
      </c>
      <c r="CU49" s="117" t="str">
        <f t="shared" ref="CU49" si="113">CU50</f>
        <v>нд</v>
      </c>
      <c r="CV49" s="117" t="str">
        <f t="shared" ref="CV49" si="114">CV50</f>
        <v>нд</v>
      </c>
      <c r="CW49" s="117" t="str">
        <f t="shared" ref="CW49" si="115">CW50</f>
        <v>нд</v>
      </c>
      <c r="CX49" s="117" t="str">
        <f t="shared" ref="CX49" si="116">CX50</f>
        <v>нд</v>
      </c>
      <c r="CY49" s="117" t="str">
        <f t="shared" ref="CY49" si="117">CY50</f>
        <v>нд</v>
      </c>
      <c r="CZ49" s="81" t="str">
        <f t="shared" ref="CZ49" si="118">CZ50</f>
        <v>нд</v>
      </c>
      <c r="DA49" s="81"/>
      <c r="DB49" s="117" t="str">
        <f t="shared" ref="DB49" si="119">DB50</f>
        <v>нд</v>
      </c>
      <c r="DC49" s="117" t="str">
        <f t="shared" ref="DC49" si="120">DC50</f>
        <v>нд</v>
      </c>
      <c r="DD49" s="117" t="str">
        <f t="shared" ref="DD49" si="121">DD50</f>
        <v>нд</v>
      </c>
      <c r="DE49" s="117" t="str">
        <f t="shared" ref="DE49" si="122">DE50</f>
        <v>нд</v>
      </c>
      <c r="DF49" s="117" t="str">
        <f t="shared" ref="DF49" si="123">DF50</f>
        <v>нд</v>
      </c>
      <c r="DG49" s="117" t="str">
        <f t="shared" ref="DG49" si="124">DG50</f>
        <v>нд</v>
      </c>
      <c r="DH49" s="117" t="str">
        <f t="shared" ref="DH49:DI49" si="125">DH50</f>
        <v>нд</v>
      </c>
      <c r="DI49" s="117" t="str">
        <f t="shared" si="125"/>
        <v>нд</v>
      </c>
      <c r="DJ49" s="117" t="str">
        <f t="shared" ref="DJ49" si="126">DJ50</f>
        <v>нд</v>
      </c>
      <c r="DK49" s="117" t="str">
        <f t="shared" ref="DK49" si="127">DK50</f>
        <v>нд</v>
      </c>
      <c r="DL49" s="117" t="str">
        <f t="shared" ref="DL49" si="128">DL50</f>
        <v>нд</v>
      </c>
      <c r="DM49" s="117" t="str">
        <f t="shared" ref="DM49" si="129">DM50</f>
        <v>нд</v>
      </c>
      <c r="DN49" s="117" t="str">
        <f t="shared" ref="DN49" si="130">DN50</f>
        <v>нд</v>
      </c>
      <c r="DO49" s="117" t="str">
        <f t="shared" ref="DO49" si="131">DO50</f>
        <v>нд</v>
      </c>
      <c r="DP49" s="81" t="str">
        <f t="shared" ref="DP49" si="132">DP50</f>
        <v>нд</v>
      </c>
      <c r="DQ49" s="81"/>
      <c r="DR49" s="117" t="str">
        <f t="shared" ref="DR49" si="133">DR50</f>
        <v>нд</v>
      </c>
      <c r="DS49" s="117" t="str">
        <f t="shared" ref="DS49" si="134">DS50</f>
        <v>нд</v>
      </c>
      <c r="DT49" s="117" t="str">
        <f t="shared" ref="DT49" si="135">DT50</f>
        <v>нд</v>
      </c>
      <c r="DU49" s="117" t="str">
        <f t="shared" ref="DU49" si="136">DU50</f>
        <v>нд</v>
      </c>
      <c r="DV49" s="117" t="str">
        <f t="shared" ref="DV49" si="137">DV50</f>
        <v>нд</v>
      </c>
      <c r="DW49" s="117" t="str">
        <f t="shared" ref="DW49" si="138">DW50</f>
        <v>нд</v>
      </c>
      <c r="DX49" s="117" t="str">
        <f t="shared" ref="DX49:DY49" si="139">DX50</f>
        <v>нд</v>
      </c>
      <c r="DY49" s="117" t="str">
        <f t="shared" si="139"/>
        <v>нд</v>
      </c>
      <c r="DZ49" s="117" t="str">
        <f t="shared" ref="DZ49" si="140">DZ50</f>
        <v>нд</v>
      </c>
      <c r="EA49" s="117" t="str">
        <f t="shared" ref="EA49" si="141">EA50</f>
        <v>нд</v>
      </c>
      <c r="EB49" s="161" t="str">
        <f t="shared" ref="EB49" si="142">EB50</f>
        <v>нд</v>
      </c>
      <c r="EC49" s="117" t="str">
        <f t="shared" ref="EC49" si="143">EC50</f>
        <v>нд</v>
      </c>
      <c r="ED49" s="117" t="str">
        <f t="shared" ref="ED49:FE49" si="144">ED50</f>
        <v>нд</v>
      </c>
      <c r="EE49" s="117" t="str">
        <f t="shared" si="144"/>
        <v>нд</v>
      </c>
      <c r="EF49" s="81" t="str">
        <f t="shared" ref="EF49" si="145">EF50</f>
        <v>нд</v>
      </c>
      <c r="EG49" s="81"/>
      <c r="EH49" s="117" t="str">
        <f t="shared" ref="EH49" si="146">EH50</f>
        <v>нд</v>
      </c>
      <c r="EI49" s="117" t="str">
        <f t="shared" ref="EI49" si="147">EI50</f>
        <v>нд</v>
      </c>
      <c r="EJ49" s="117" t="str">
        <f t="shared" ref="EJ49" si="148">EJ50</f>
        <v>нд</v>
      </c>
      <c r="EK49" s="117" t="str">
        <f t="shared" ref="EK49" si="149">EK50</f>
        <v>нд</v>
      </c>
      <c r="EL49" s="117" t="str">
        <f t="shared" ref="EL49" si="150">EL50</f>
        <v>нд</v>
      </c>
      <c r="EM49" s="117" t="str">
        <f t="shared" ref="EM49" si="151">EM50</f>
        <v>нд</v>
      </c>
      <c r="EN49" s="117" t="str">
        <f t="shared" ref="EN49:EO49" si="152">EN50</f>
        <v>нд</v>
      </c>
      <c r="EO49" s="117" t="str">
        <f t="shared" si="152"/>
        <v>нд</v>
      </c>
      <c r="EP49" s="117" t="str">
        <f t="shared" si="144"/>
        <v>нд</v>
      </c>
      <c r="EQ49" s="137" t="e">
        <f>EQ50</f>
        <v>#REF!</v>
      </c>
      <c r="ER49" s="161" t="str">
        <f t="shared" ref="ER49" si="153">ER50</f>
        <v>нд</v>
      </c>
      <c r="ES49" s="117" t="str">
        <f t="shared" si="144"/>
        <v>нд</v>
      </c>
      <c r="ET49" s="117" t="str">
        <f t="shared" si="144"/>
        <v>нд</v>
      </c>
      <c r="EU49" s="117" t="str">
        <f t="shared" si="144"/>
        <v>нд</v>
      </c>
      <c r="EV49" s="81" t="str">
        <f t="shared" ref="EV49" si="154">EV50</f>
        <v>нд</v>
      </c>
      <c r="EW49" s="81"/>
      <c r="EX49" s="117" t="str">
        <f t="shared" ref="EX49" si="155">EX50</f>
        <v>нд</v>
      </c>
      <c r="EY49" s="117" t="str">
        <f t="shared" ref="EY49" si="156">EY50</f>
        <v>нд</v>
      </c>
      <c r="EZ49" s="117" t="str">
        <f t="shared" ref="EZ49" si="157">EZ50</f>
        <v>нд</v>
      </c>
      <c r="FA49" s="117" t="str">
        <f t="shared" ref="FA49" si="158">FA50</f>
        <v>нд</v>
      </c>
      <c r="FB49" s="117" t="str">
        <f t="shared" ref="FB49" si="159">FB50</f>
        <v>нд</v>
      </c>
      <c r="FC49" s="117" t="str">
        <f t="shared" ref="FC49" si="160">FC50</f>
        <v>нд</v>
      </c>
      <c r="FD49" s="117" t="str">
        <f t="shared" ref="FD49" si="161">FD50</f>
        <v>нд</v>
      </c>
      <c r="FE49" s="117" t="str">
        <f t="shared" si="144"/>
        <v>нд</v>
      </c>
      <c r="FF49" s="186"/>
    </row>
    <row r="50" spans="1:162" s="82" customFormat="1" ht="25.2" hidden="1" customHeight="1">
      <c r="A50" s="74" t="s">
        <v>63</v>
      </c>
      <c r="B50" s="75" t="s">
        <v>85</v>
      </c>
      <c r="C50" s="58" t="s">
        <v>90</v>
      </c>
      <c r="D50" s="137" t="e">
        <f>D51+D52</f>
        <v>#REF!</v>
      </c>
      <c r="E50" s="117" t="s">
        <v>66</v>
      </c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 t="s">
        <v>66</v>
      </c>
      <c r="W50" s="118" t="s">
        <v>66</v>
      </c>
      <c r="X50" s="118" t="s">
        <v>66</v>
      </c>
      <c r="Y50" s="118" t="s">
        <v>66</v>
      </c>
      <c r="Z50" s="118" t="s">
        <v>66</v>
      </c>
      <c r="AA50" s="118" t="s">
        <v>66</v>
      </c>
      <c r="AB50" s="118" t="s">
        <v>66</v>
      </c>
      <c r="AC50" s="118" t="s">
        <v>66</v>
      </c>
      <c r="AD50" s="118" t="s">
        <v>66</v>
      </c>
      <c r="AE50" s="118" t="s">
        <v>66</v>
      </c>
      <c r="AF50" s="118" t="s">
        <v>66</v>
      </c>
      <c r="AG50" s="118" t="s">
        <v>66</v>
      </c>
      <c r="AH50" s="118" t="s">
        <v>66</v>
      </c>
      <c r="AI50" s="118" t="s">
        <v>66</v>
      </c>
      <c r="AJ50" s="118" t="s">
        <v>66</v>
      </c>
      <c r="AK50" s="118" t="s">
        <v>66</v>
      </c>
      <c r="AL50" s="118" t="s">
        <v>66</v>
      </c>
      <c r="AM50" s="118" t="s">
        <v>66</v>
      </c>
      <c r="AN50" s="119"/>
      <c r="AO50" s="118"/>
      <c r="AP50" s="119"/>
      <c r="AQ50" s="118"/>
      <c r="AR50" s="118"/>
      <c r="AS50" s="118"/>
      <c r="AT50" s="119"/>
      <c r="AU50" s="119"/>
      <c r="AV50" s="118"/>
      <c r="AW50" s="119"/>
      <c r="AX50" s="118"/>
      <c r="AY50" s="118"/>
      <c r="AZ50" s="118"/>
      <c r="BA50" s="117"/>
      <c r="BB50" s="119"/>
      <c r="BC50" s="118"/>
      <c r="BD50" s="119"/>
      <c r="BE50" s="118"/>
      <c r="BF50" s="118"/>
      <c r="BG50" s="118"/>
      <c r="BH50" s="117"/>
      <c r="BI50" s="119"/>
      <c r="BJ50" s="118"/>
      <c r="BK50" s="119"/>
      <c r="BL50" s="118"/>
      <c r="BM50" s="120"/>
      <c r="BN50" s="118" t="s">
        <v>66</v>
      </c>
      <c r="BO50" s="118" t="s">
        <v>66</v>
      </c>
      <c r="BP50" s="118" t="s">
        <v>66</v>
      </c>
      <c r="BQ50" s="118" t="s">
        <v>66</v>
      </c>
      <c r="BR50" s="119" t="s">
        <v>66</v>
      </c>
      <c r="BS50" s="118" t="s">
        <v>66</v>
      </c>
      <c r="BT50" s="118" t="s">
        <v>66</v>
      </c>
      <c r="BU50" s="118" t="s">
        <v>66</v>
      </c>
      <c r="BV50" s="118" t="s">
        <v>66</v>
      </c>
      <c r="BW50" s="118" t="s">
        <v>66</v>
      </c>
      <c r="BX50" s="118" t="s">
        <v>66</v>
      </c>
      <c r="BY50" s="118" t="s">
        <v>66</v>
      </c>
      <c r="BZ50" s="118" t="s">
        <v>66</v>
      </c>
      <c r="CA50" s="118" t="s">
        <v>66</v>
      </c>
      <c r="CB50" s="118" t="s">
        <v>66</v>
      </c>
      <c r="CC50" s="118" t="s">
        <v>66</v>
      </c>
      <c r="CD50" s="118" t="s">
        <v>66</v>
      </c>
      <c r="CE50" s="118" t="s">
        <v>66</v>
      </c>
      <c r="CF50" s="118" t="s">
        <v>66</v>
      </c>
      <c r="CG50" s="118" t="s">
        <v>66</v>
      </c>
      <c r="CH50" s="119" t="s">
        <v>66</v>
      </c>
      <c r="CI50" s="118" t="s">
        <v>66</v>
      </c>
      <c r="CJ50" s="118" t="s">
        <v>66</v>
      </c>
      <c r="CK50" s="118" t="s">
        <v>66</v>
      </c>
      <c r="CL50" s="118" t="s">
        <v>66</v>
      </c>
      <c r="CM50" s="118" t="s">
        <v>66</v>
      </c>
      <c r="CN50" s="118" t="s">
        <v>66</v>
      </c>
      <c r="CO50" s="118" t="s">
        <v>66</v>
      </c>
      <c r="CP50" s="118" t="s">
        <v>66</v>
      </c>
      <c r="CQ50" s="118" t="s">
        <v>66</v>
      </c>
      <c r="CR50" s="118" t="s">
        <v>66</v>
      </c>
      <c r="CS50" s="118" t="s">
        <v>66</v>
      </c>
      <c r="CT50" s="118" t="s">
        <v>66</v>
      </c>
      <c r="CU50" s="118" t="s">
        <v>66</v>
      </c>
      <c r="CV50" s="118" t="s">
        <v>66</v>
      </c>
      <c r="CW50" s="118" t="s">
        <v>66</v>
      </c>
      <c r="CX50" s="119" t="s">
        <v>66</v>
      </c>
      <c r="CY50" s="118" t="s">
        <v>66</v>
      </c>
      <c r="CZ50" s="80" t="s">
        <v>66</v>
      </c>
      <c r="DA50" s="80"/>
      <c r="DB50" s="118" t="s">
        <v>66</v>
      </c>
      <c r="DC50" s="118" t="s">
        <v>66</v>
      </c>
      <c r="DD50" s="118" t="s">
        <v>66</v>
      </c>
      <c r="DE50" s="118" t="s">
        <v>66</v>
      </c>
      <c r="DF50" s="118" t="s">
        <v>66</v>
      </c>
      <c r="DG50" s="118" t="s">
        <v>66</v>
      </c>
      <c r="DH50" s="118" t="s">
        <v>66</v>
      </c>
      <c r="DI50" s="118" t="s">
        <v>66</v>
      </c>
      <c r="DJ50" s="118" t="s">
        <v>66</v>
      </c>
      <c r="DK50" s="118" t="s">
        <v>66</v>
      </c>
      <c r="DL50" s="118" t="s">
        <v>66</v>
      </c>
      <c r="DM50" s="118" t="s">
        <v>66</v>
      </c>
      <c r="DN50" s="119" t="s">
        <v>66</v>
      </c>
      <c r="DO50" s="118" t="s">
        <v>66</v>
      </c>
      <c r="DP50" s="80" t="s">
        <v>66</v>
      </c>
      <c r="DQ50" s="80"/>
      <c r="DR50" s="118" t="s">
        <v>66</v>
      </c>
      <c r="DS50" s="118" t="s">
        <v>66</v>
      </c>
      <c r="DT50" s="118" t="s">
        <v>66</v>
      </c>
      <c r="DU50" s="118" t="s">
        <v>66</v>
      </c>
      <c r="DV50" s="118" t="s">
        <v>66</v>
      </c>
      <c r="DW50" s="118" t="s">
        <v>66</v>
      </c>
      <c r="DX50" s="118" t="s">
        <v>66</v>
      </c>
      <c r="DY50" s="118" t="s">
        <v>66</v>
      </c>
      <c r="DZ50" s="118" t="s">
        <v>66</v>
      </c>
      <c r="EA50" s="118" t="s">
        <v>66</v>
      </c>
      <c r="EB50" s="162" t="s">
        <v>66</v>
      </c>
      <c r="EC50" s="118" t="s">
        <v>66</v>
      </c>
      <c r="ED50" s="119" t="s">
        <v>66</v>
      </c>
      <c r="EE50" s="118" t="s">
        <v>66</v>
      </c>
      <c r="EF50" s="80" t="s">
        <v>66</v>
      </c>
      <c r="EG50" s="80"/>
      <c r="EH50" s="118" t="s">
        <v>66</v>
      </c>
      <c r="EI50" s="118" t="s">
        <v>66</v>
      </c>
      <c r="EJ50" s="118" t="s">
        <v>66</v>
      </c>
      <c r="EK50" s="118" t="s">
        <v>66</v>
      </c>
      <c r="EL50" s="118" t="s">
        <v>66</v>
      </c>
      <c r="EM50" s="118" t="s">
        <v>66</v>
      </c>
      <c r="EN50" s="118" t="s">
        <v>66</v>
      </c>
      <c r="EO50" s="118" t="s">
        <v>66</v>
      </c>
      <c r="EP50" s="121" t="s">
        <v>66</v>
      </c>
      <c r="EQ50" s="137" t="e">
        <f>EQ51+EQ52</f>
        <v>#REF!</v>
      </c>
      <c r="ER50" s="167" t="s">
        <v>66</v>
      </c>
      <c r="ES50" s="118" t="s">
        <v>66</v>
      </c>
      <c r="ET50" s="118" t="s">
        <v>66</v>
      </c>
      <c r="EU50" s="118" t="s">
        <v>66</v>
      </c>
      <c r="EV50" s="80" t="s">
        <v>66</v>
      </c>
      <c r="EW50" s="80"/>
      <c r="EX50" s="118" t="s">
        <v>66</v>
      </c>
      <c r="EY50" s="118" t="s">
        <v>66</v>
      </c>
      <c r="EZ50" s="118" t="s">
        <v>66</v>
      </c>
      <c r="FA50" s="118" t="s">
        <v>66</v>
      </c>
      <c r="FB50" s="118" t="s">
        <v>66</v>
      </c>
      <c r="FC50" s="118" t="s">
        <v>66</v>
      </c>
      <c r="FD50" s="118" t="s">
        <v>66</v>
      </c>
      <c r="FE50" s="118" t="s">
        <v>66</v>
      </c>
      <c r="FF50" s="186"/>
    </row>
    <row r="51" spans="1:162" s="82" customFormat="1" ht="25.2" hidden="1" customHeight="1">
      <c r="A51" s="74" t="s">
        <v>168</v>
      </c>
      <c r="B51" s="75" t="s">
        <v>86</v>
      </c>
      <c r="C51" s="58" t="s">
        <v>90</v>
      </c>
      <c r="D51" s="137" t="e">
        <f>#REF!+#REF!</f>
        <v>#REF!</v>
      </c>
      <c r="E51" s="117" t="s">
        <v>66</v>
      </c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 t="s">
        <v>66</v>
      </c>
      <c r="W51" s="118" t="s">
        <v>66</v>
      </c>
      <c r="X51" s="118" t="s">
        <v>66</v>
      </c>
      <c r="Y51" s="118" t="s">
        <v>66</v>
      </c>
      <c r="Z51" s="118" t="s">
        <v>66</v>
      </c>
      <c r="AA51" s="118" t="s">
        <v>66</v>
      </c>
      <c r="AB51" s="118" t="s">
        <v>66</v>
      </c>
      <c r="AC51" s="118" t="s">
        <v>66</v>
      </c>
      <c r="AD51" s="118" t="s">
        <v>66</v>
      </c>
      <c r="AE51" s="118" t="s">
        <v>66</v>
      </c>
      <c r="AF51" s="118" t="s">
        <v>66</v>
      </c>
      <c r="AG51" s="118" t="s">
        <v>66</v>
      </c>
      <c r="AH51" s="118" t="s">
        <v>66</v>
      </c>
      <c r="AI51" s="118" t="s">
        <v>66</v>
      </c>
      <c r="AJ51" s="118" t="s">
        <v>66</v>
      </c>
      <c r="AK51" s="118" t="s">
        <v>66</v>
      </c>
      <c r="AL51" s="118" t="s">
        <v>66</v>
      </c>
      <c r="AM51" s="118" t="s">
        <v>66</v>
      </c>
      <c r="AN51" s="119"/>
      <c r="AO51" s="118"/>
      <c r="AP51" s="119"/>
      <c r="AQ51" s="118"/>
      <c r="AR51" s="118"/>
      <c r="AS51" s="118"/>
      <c r="AT51" s="119"/>
      <c r="AU51" s="119"/>
      <c r="AV51" s="118"/>
      <c r="AW51" s="119"/>
      <c r="AX51" s="118"/>
      <c r="AY51" s="118"/>
      <c r="AZ51" s="118"/>
      <c r="BA51" s="117"/>
      <c r="BB51" s="119"/>
      <c r="BC51" s="118"/>
      <c r="BD51" s="119"/>
      <c r="BE51" s="118"/>
      <c r="BF51" s="118"/>
      <c r="BG51" s="118"/>
      <c r="BH51" s="117"/>
      <c r="BI51" s="119"/>
      <c r="BJ51" s="118"/>
      <c r="BK51" s="119"/>
      <c r="BL51" s="118"/>
      <c r="BM51" s="120"/>
      <c r="BN51" s="118" t="s">
        <v>66</v>
      </c>
      <c r="BO51" s="118" t="s">
        <v>66</v>
      </c>
      <c r="BP51" s="118" t="s">
        <v>66</v>
      </c>
      <c r="BQ51" s="118" t="s">
        <v>66</v>
      </c>
      <c r="BR51" s="119" t="s">
        <v>66</v>
      </c>
      <c r="BS51" s="118" t="s">
        <v>66</v>
      </c>
      <c r="BT51" s="118" t="s">
        <v>66</v>
      </c>
      <c r="BU51" s="118" t="s">
        <v>66</v>
      </c>
      <c r="BV51" s="118" t="s">
        <v>66</v>
      </c>
      <c r="BW51" s="118" t="s">
        <v>66</v>
      </c>
      <c r="BX51" s="118" t="s">
        <v>66</v>
      </c>
      <c r="BY51" s="118" t="s">
        <v>66</v>
      </c>
      <c r="BZ51" s="118" t="s">
        <v>66</v>
      </c>
      <c r="CA51" s="118" t="s">
        <v>66</v>
      </c>
      <c r="CB51" s="118" t="s">
        <v>66</v>
      </c>
      <c r="CC51" s="118" t="s">
        <v>66</v>
      </c>
      <c r="CD51" s="118" t="s">
        <v>66</v>
      </c>
      <c r="CE51" s="118" t="s">
        <v>66</v>
      </c>
      <c r="CF51" s="118" t="s">
        <v>66</v>
      </c>
      <c r="CG51" s="118" t="s">
        <v>66</v>
      </c>
      <c r="CH51" s="119" t="s">
        <v>66</v>
      </c>
      <c r="CI51" s="118" t="s">
        <v>66</v>
      </c>
      <c r="CJ51" s="118" t="s">
        <v>66</v>
      </c>
      <c r="CK51" s="118" t="s">
        <v>66</v>
      </c>
      <c r="CL51" s="118" t="s">
        <v>66</v>
      </c>
      <c r="CM51" s="118" t="s">
        <v>66</v>
      </c>
      <c r="CN51" s="118" t="s">
        <v>66</v>
      </c>
      <c r="CO51" s="118" t="s">
        <v>66</v>
      </c>
      <c r="CP51" s="118" t="s">
        <v>66</v>
      </c>
      <c r="CQ51" s="118" t="s">
        <v>66</v>
      </c>
      <c r="CR51" s="118" t="s">
        <v>66</v>
      </c>
      <c r="CS51" s="118" t="s">
        <v>66</v>
      </c>
      <c r="CT51" s="118" t="s">
        <v>66</v>
      </c>
      <c r="CU51" s="118" t="s">
        <v>66</v>
      </c>
      <c r="CV51" s="118" t="s">
        <v>66</v>
      </c>
      <c r="CW51" s="118" t="s">
        <v>66</v>
      </c>
      <c r="CX51" s="119" t="s">
        <v>66</v>
      </c>
      <c r="CY51" s="118" t="s">
        <v>66</v>
      </c>
      <c r="CZ51" s="80" t="s">
        <v>66</v>
      </c>
      <c r="DA51" s="80"/>
      <c r="DB51" s="118" t="s">
        <v>66</v>
      </c>
      <c r="DC51" s="118" t="s">
        <v>66</v>
      </c>
      <c r="DD51" s="118" t="s">
        <v>66</v>
      </c>
      <c r="DE51" s="118" t="s">
        <v>66</v>
      </c>
      <c r="DF51" s="118" t="s">
        <v>66</v>
      </c>
      <c r="DG51" s="118" t="s">
        <v>66</v>
      </c>
      <c r="DH51" s="118" t="s">
        <v>66</v>
      </c>
      <c r="DI51" s="118" t="s">
        <v>66</v>
      </c>
      <c r="DJ51" s="118" t="s">
        <v>66</v>
      </c>
      <c r="DK51" s="118" t="s">
        <v>66</v>
      </c>
      <c r="DL51" s="118" t="s">
        <v>66</v>
      </c>
      <c r="DM51" s="118" t="s">
        <v>66</v>
      </c>
      <c r="DN51" s="119" t="s">
        <v>66</v>
      </c>
      <c r="DO51" s="118" t="s">
        <v>66</v>
      </c>
      <c r="DP51" s="80" t="s">
        <v>66</v>
      </c>
      <c r="DQ51" s="80"/>
      <c r="DR51" s="118" t="s">
        <v>66</v>
      </c>
      <c r="DS51" s="118" t="s">
        <v>66</v>
      </c>
      <c r="DT51" s="118" t="s">
        <v>66</v>
      </c>
      <c r="DU51" s="118" t="s">
        <v>66</v>
      </c>
      <c r="DV51" s="118" t="s">
        <v>66</v>
      </c>
      <c r="DW51" s="118" t="s">
        <v>66</v>
      </c>
      <c r="DX51" s="118" t="s">
        <v>66</v>
      </c>
      <c r="DY51" s="118" t="s">
        <v>66</v>
      </c>
      <c r="DZ51" s="118" t="s">
        <v>66</v>
      </c>
      <c r="EA51" s="118" t="s">
        <v>66</v>
      </c>
      <c r="EB51" s="162" t="s">
        <v>66</v>
      </c>
      <c r="EC51" s="118" t="s">
        <v>66</v>
      </c>
      <c r="ED51" s="119" t="s">
        <v>66</v>
      </c>
      <c r="EE51" s="118" t="s">
        <v>66</v>
      </c>
      <c r="EF51" s="80" t="s">
        <v>66</v>
      </c>
      <c r="EG51" s="80"/>
      <c r="EH51" s="118" t="s">
        <v>66</v>
      </c>
      <c r="EI51" s="118" t="s">
        <v>66</v>
      </c>
      <c r="EJ51" s="118" t="s">
        <v>66</v>
      </c>
      <c r="EK51" s="118" t="s">
        <v>66</v>
      </c>
      <c r="EL51" s="118" t="s">
        <v>66</v>
      </c>
      <c r="EM51" s="118" t="s">
        <v>66</v>
      </c>
      <c r="EN51" s="118" t="s">
        <v>66</v>
      </c>
      <c r="EO51" s="118" t="s">
        <v>66</v>
      </c>
      <c r="EP51" s="121" t="s">
        <v>66</v>
      </c>
      <c r="EQ51" s="137" t="e">
        <f>#REF!+#REF!</f>
        <v>#REF!</v>
      </c>
      <c r="ER51" s="167" t="s">
        <v>66</v>
      </c>
      <c r="ES51" s="118" t="s">
        <v>66</v>
      </c>
      <c r="ET51" s="118" t="s">
        <v>66</v>
      </c>
      <c r="EU51" s="118" t="s">
        <v>66</v>
      </c>
      <c r="EV51" s="80" t="s">
        <v>66</v>
      </c>
      <c r="EW51" s="80"/>
      <c r="EX51" s="118" t="s">
        <v>66</v>
      </c>
      <c r="EY51" s="118" t="s">
        <v>66</v>
      </c>
      <c r="EZ51" s="118" t="s">
        <v>66</v>
      </c>
      <c r="FA51" s="118" t="s">
        <v>66</v>
      </c>
      <c r="FB51" s="118" t="s">
        <v>66</v>
      </c>
      <c r="FC51" s="118" t="s">
        <v>66</v>
      </c>
      <c r="FD51" s="118" t="s">
        <v>66</v>
      </c>
      <c r="FE51" s="118" t="s">
        <v>66</v>
      </c>
      <c r="FF51" s="186"/>
    </row>
    <row r="52" spans="1:162" s="82" customFormat="1" ht="25.2" hidden="1" customHeight="1">
      <c r="A52" s="74" t="s">
        <v>109</v>
      </c>
      <c r="B52" s="75" t="s">
        <v>120</v>
      </c>
      <c r="C52" s="58" t="s">
        <v>90</v>
      </c>
      <c r="D52" s="137" t="e">
        <f>#REF!</f>
        <v>#REF!</v>
      </c>
      <c r="E52" s="122" t="s">
        <v>66</v>
      </c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 t="s">
        <v>66</v>
      </c>
      <c r="W52" s="116" t="s">
        <v>66</v>
      </c>
      <c r="X52" s="116" t="s">
        <v>66</v>
      </c>
      <c r="Y52" s="122" t="s">
        <v>66</v>
      </c>
      <c r="Z52" s="116" t="s">
        <v>66</v>
      </c>
      <c r="AA52" s="122" t="s">
        <v>66</v>
      </c>
      <c r="AB52" s="116" t="s">
        <v>66</v>
      </c>
      <c r="AC52" s="116" t="s">
        <v>66</v>
      </c>
      <c r="AD52" s="122" t="s">
        <v>66</v>
      </c>
      <c r="AE52" s="116" t="s">
        <v>66</v>
      </c>
      <c r="AF52" s="116" t="s">
        <v>66</v>
      </c>
      <c r="AG52" s="122" t="s">
        <v>66</v>
      </c>
      <c r="AH52" s="116" t="s">
        <v>66</v>
      </c>
      <c r="AI52" s="122" t="s">
        <v>66</v>
      </c>
      <c r="AJ52" s="116" t="s">
        <v>66</v>
      </c>
      <c r="AK52" s="122" t="s">
        <v>66</v>
      </c>
      <c r="AL52" s="116" t="s">
        <v>66</v>
      </c>
      <c r="AM52" s="122" t="s">
        <v>66</v>
      </c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 t="s">
        <v>66</v>
      </c>
      <c r="BO52" s="122" t="s">
        <v>66</v>
      </c>
      <c r="BP52" s="116" t="s">
        <v>66</v>
      </c>
      <c r="BQ52" s="122" t="s">
        <v>66</v>
      </c>
      <c r="BR52" s="122" t="s">
        <v>66</v>
      </c>
      <c r="BS52" s="116" t="s">
        <v>66</v>
      </c>
      <c r="BT52" s="116" t="s">
        <v>66</v>
      </c>
      <c r="BU52" s="116" t="s">
        <v>66</v>
      </c>
      <c r="BV52" s="122" t="s">
        <v>66</v>
      </c>
      <c r="BW52" s="116" t="s">
        <v>66</v>
      </c>
      <c r="BX52" s="116" t="s">
        <v>66</v>
      </c>
      <c r="BY52" s="122" t="s">
        <v>66</v>
      </c>
      <c r="BZ52" s="116" t="s">
        <v>66</v>
      </c>
      <c r="CA52" s="122" t="s">
        <v>66</v>
      </c>
      <c r="CB52" s="116" t="s">
        <v>66</v>
      </c>
      <c r="CC52" s="116" t="s">
        <v>66</v>
      </c>
      <c r="CD52" s="122" t="s">
        <v>66</v>
      </c>
      <c r="CE52" s="122" t="s">
        <v>66</v>
      </c>
      <c r="CF52" s="116" t="s">
        <v>66</v>
      </c>
      <c r="CG52" s="122" t="s">
        <v>66</v>
      </c>
      <c r="CH52" s="122" t="s">
        <v>66</v>
      </c>
      <c r="CI52" s="116" t="s">
        <v>66</v>
      </c>
      <c r="CJ52" s="116" t="s">
        <v>66</v>
      </c>
      <c r="CK52" s="116" t="s">
        <v>66</v>
      </c>
      <c r="CL52" s="122" t="s">
        <v>66</v>
      </c>
      <c r="CM52" s="116" t="s">
        <v>66</v>
      </c>
      <c r="CN52" s="116" t="s">
        <v>66</v>
      </c>
      <c r="CO52" s="122" t="s">
        <v>66</v>
      </c>
      <c r="CP52" s="116" t="s">
        <v>66</v>
      </c>
      <c r="CQ52" s="122" t="s">
        <v>66</v>
      </c>
      <c r="CR52" s="116" t="s">
        <v>66</v>
      </c>
      <c r="CS52" s="116" t="s">
        <v>66</v>
      </c>
      <c r="CT52" s="116" t="s">
        <v>66</v>
      </c>
      <c r="CU52" s="122" t="s">
        <v>66</v>
      </c>
      <c r="CV52" s="116" t="s">
        <v>66</v>
      </c>
      <c r="CW52" s="122" t="s">
        <v>66</v>
      </c>
      <c r="CX52" s="122" t="s">
        <v>66</v>
      </c>
      <c r="CY52" s="116" t="s">
        <v>66</v>
      </c>
      <c r="CZ52" s="154" t="s">
        <v>66</v>
      </c>
      <c r="DA52" s="154"/>
      <c r="DB52" s="122" t="s">
        <v>66</v>
      </c>
      <c r="DC52" s="116" t="s">
        <v>66</v>
      </c>
      <c r="DD52" s="116" t="s">
        <v>66</v>
      </c>
      <c r="DE52" s="122" t="s">
        <v>66</v>
      </c>
      <c r="DF52" s="116" t="s">
        <v>66</v>
      </c>
      <c r="DG52" s="122" t="s">
        <v>66</v>
      </c>
      <c r="DH52" s="122" t="s">
        <v>66</v>
      </c>
      <c r="DI52" s="122" t="s">
        <v>66</v>
      </c>
      <c r="DJ52" s="116" t="s">
        <v>66</v>
      </c>
      <c r="DK52" s="122" t="s">
        <v>66</v>
      </c>
      <c r="DL52" s="116" t="s">
        <v>66</v>
      </c>
      <c r="DM52" s="122" t="s">
        <v>66</v>
      </c>
      <c r="DN52" s="122" t="s">
        <v>66</v>
      </c>
      <c r="DO52" s="116" t="s">
        <v>66</v>
      </c>
      <c r="DP52" s="154" t="s">
        <v>66</v>
      </c>
      <c r="DQ52" s="154"/>
      <c r="DR52" s="122" t="s">
        <v>66</v>
      </c>
      <c r="DS52" s="116" t="s">
        <v>66</v>
      </c>
      <c r="DT52" s="116" t="s">
        <v>66</v>
      </c>
      <c r="DU52" s="122" t="s">
        <v>66</v>
      </c>
      <c r="DV52" s="116" t="s">
        <v>66</v>
      </c>
      <c r="DW52" s="122" t="s">
        <v>66</v>
      </c>
      <c r="DX52" s="122" t="s">
        <v>66</v>
      </c>
      <c r="DY52" s="122" t="s">
        <v>66</v>
      </c>
      <c r="DZ52" s="116" t="s">
        <v>66</v>
      </c>
      <c r="EA52" s="122" t="s">
        <v>66</v>
      </c>
      <c r="EB52" s="163" t="s">
        <v>66</v>
      </c>
      <c r="EC52" s="122" t="s">
        <v>66</v>
      </c>
      <c r="ED52" s="122" t="s">
        <v>66</v>
      </c>
      <c r="EE52" s="116" t="s">
        <v>66</v>
      </c>
      <c r="EF52" s="154" t="s">
        <v>66</v>
      </c>
      <c r="EG52" s="154"/>
      <c r="EH52" s="122" t="s">
        <v>66</v>
      </c>
      <c r="EI52" s="116" t="s">
        <v>66</v>
      </c>
      <c r="EJ52" s="116" t="s">
        <v>66</v>
      </c>
      <c r="EK52" s="122" t="s">
        <v>66</v>
      </c>
      <c r="EL52" s="116" t="s">
        <v>66</v>
      </c>
      <c r="EM52" s="122" t="s">
        <v>66</v>
      </c>
      <c r="EN52" s="122" t="s">
        <v>66</v>
      </c>
      <c r="EO52" s="122" t="s">
        <v>66</v>
      </c>
      <c r="EP52" s="116" t="s">
        <v>66</v>
      </c>
      <c r="EQ52" s="137" t="e">
        <f>#REF!</f>
        <v>#REF!</v>
      </c>
      <c r="ER52" s="163" t="s">
        <v>66</v>
      </c>
      <c r="ES52" s="116" t="s">
        <v>66</v>
      </c>
      <c r="ET52" s="122" t="s">
        <v>66</v>
      </c>
      <c r="EU52" s="122" t="s">
        <v>66</v>
      </c>
      <c r="EV52" s="169" t="s">
        <v>66</v>
      </c>
      <c r="EW52" s="169"/>
      <c r="EX52" s="122" t="s">
        <v>66</v>
      </c>
      <c r="EY52" s="116" t="s">
        <v>66</v>
      </c>
      <c r="EZ52" s="116" t="s">
        <v>66</v>
      </c>
      <c r="FA52" s="122" t="s">
        <v>66</v>
      </c>
      <c r="FB52" s="116" t="s">
        <v>66</v>
      </c>
      <c r="FC52" s="122" t="s">
        <v>66</v>
      </c>
      <c r="FD52" s="122" t="s">
        <v>66</v>
      </c>
      <c r="FE52" s="122" t="s">
        <v>66</v>
      </c>
      <c r="FF52" s="186"/>
    </row>
    <row r="53" spans="1:162" s="2" customFormat="1" ht="25.2" hidden="1" customHeight="1">
      <c r="A53" s="35" t="s">
        <v>64</v>
      </c>
      <c r="B53" s="76" t="s">
        <v>82</v>
      </c>
      <c r="C53" s="46" t="s">
        <v>90</v>
      </c>
      <c r="D53" s="136" t="s">
        <v>66</v>
      </c>
      <c r="E53" s="100" t="s">
        <v>66</v>
      </c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 t="s">
        <v>66</v>
      </c>
      <c r="W53" s="101" t="s">
        <v>66</v>
      </c>
      <c r="X53" s="101" t="s">
        <v>66</v>
      </c>
      <c r="Y53" s="100" t="s">
        <v>66</v>
      </c>
      <c r="Z53" s="100" t="s">
        <v>66</v>
      </c>
      <c r="AA53" s="100" t="s">
        <v>66</v>
      </c>
      <c r="AB53" s="101" t="s">
        <v>66</v>
      </c>
      <c r="AC53" s="100" t="s">
        <v>66</v>
      </c>
      <c r="AD53" s="100" t="s">
        <v>66</v>
      </c>
      <c r="AE53" s="101" t="s">
        <v>66</v>
      </c>
      <c r="AF53" s="100" t="s">
        <v>66</v>
      </c>
      <c r="AG53" s="100" t="s">
        <v>66</v>
      </c>
      <c r="AH53" s="101" t="s">
        <v>66</v>
      </c>
      <c r="AI53" s="100" t="s">
        <v>66</v>
      </c>
      <c r="AJ53" s="101" t="s">
        <v>66</v>
      </c>
      <c r="AK53" s="100" t="s">
        <v>66</v>
      </c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1"/>
      <c r="BH53" s="101"/>
      <c r="BI53" s="101"/>
      <c r="BJ53" s="101"/>
      <c r="BK53" s="101"/>
      <c r="BL53" s="101"/>
      <c r="BM53" s="101"/>
      <c r="BN53" s="100" t="s">
        <v>66</v>
      </c>
      <c r="BO53" s="100" t="s">
        <v>66</v>
      </c>
      <c r="BP53" s="100" t="s">
        <v>66</v>
      </c>
      <c r="BQ53" s="100" t="s">
        <v>66</v>
      </c>
      <c r="BR53" s="100" t="s">
        <v>66</v>
      </c>
      <c r="BS53" s="100" t="s">
        <v>66</v>
      </c>
      <c r="BT53" s="100" t="s">
        <v>66</v>
      </c>
      <c r="BU53" s="100" t="s">
        <v>66</v>
      </c>
      <c r="BV53" s="100" t="s">
        <v>66</v>
      </c>
      <c r="BW53" s="101" t="s">
        <v>66</v>
      </c>
      <c r="BX53" s="100" t="s">
        <v>66</v>
      </c>
      <c r="BY53" s="100" t="s">
        <v>66</v>
      </c>
      <c r="BZ53" s="101" t="s">
        <v>66</v>
      </c>
      <c r="CA53" s="100" t="s">
        <v>66</v>
      </c>
      <c r="CB53" s="101" t="s">
        <v>66</v>
      </c>
      <c r="CC53" s="100" t="s">
        <v>66</v>
      </c>
      <c r="CD53" s="100" t="s">
        <v>66</v>
      </c>
      <c r="CE53" s="100" t="s">
        <v>66</v>
      </c>
      <c r="CF53" s="100" t="s">
        <v>66</v>
      </c>
      <c r="CG53" s="100" t="s">
        <v>66</v>
      </c>
      <c r="CH53" s="100" t="s">
        <v>66</v>
      </c>
      <c r="CI53" s="100" t="s">
        <v>66</v>
      </c>
      <c r="CJ53" s="100" t="s">
        <v>66</v>
      </c>
      <c r="CK53" s="100" t="s">
        <v>66</v>
      </c>
      <c r="CL53" s="100" t="s">
        <v>66</v>
      </c>
      <c r="CM53" s="101" t="s">
        <v>66</v>
      </c>
      <c r="CN53" s="100" t="s">
        <v>66</v>
      </c>
      <c r="CO53" s="100" t="s">
        <v>66</v>
      </c>
      <c r="CP53" s="101" t="s">
        <v>66</v>
      </c>
      <c r="CQ53" s="100" t="s">
        <v>66</v>
      </c>
      <c r="CR53" s="101" t="s">
        <v>66</v>
      </c>
      <c r="CS53" s="101" t="s">
        <v>66</v>
      </c>
      <c r="CT53" s="100" t="s">
        <v>66</v>
      </c>
      <c r="CU53" s="100" t="s">
        <v>66</v>
      </c>
      <c r="CV53" s="100" t="s">
        <v>66</v>
      </c>
      <c r="CW53" s="100" t="s">
        <v>66</v>
      </c>
      <c r="CX53" s="100" t="s">
        <v>66</v>
      </c>
      <c r="CY53" s="100" t="s">
        <v>66</v>
      </c>
      <c r="CZ53" s="152" t="s">
        <v>66</v>
      </c>
      <c r="DA53" s="152"/>
      <c r="DB53" s="100" t="s">
        <v>66</v>
      </c>
      <c r="DC53" s="101" t="s">
        <v>66</v>
      </c>
      <c r="DD53" s="100" t="s">
        <v>66</v>
      </c>
      <c r="DE53" s="100" t="s">
        <v>66</v>
      </c>
      <c r="DF53" s="101" t="s">
        <v>66</v>
      </c>
      <c r="DG53" s="100" t="s">
        <v>66</v>
      </c>
      <c r="DH53" s="100" t="s">
        <v>66</v>
      </c>
      <c r="DI53" s="100" t="s">
        <v>66</v>
      </c>
      <c r="DJ53" s="100" t="s">
        <v>66</v>
      </c>
      <c r="DK53" s="100" t="s">
        <v>66</v>
      </c>
      <c r="DL53" s="100" t="s">
        <v>66</v>
      </c>
      <c r="DM53" s="100" t="s">
        <v>66</v>
      </c>
      <c r="DN53" s="100" t="s">
        <v>66</v>
      </c>
      <c r="DO53" s="100" t="s">
        <v>66</v>
      </c>
      <c r="DP53" s="152" t="s">
        <v>66</v>
      </c>
      <c r="DQ53" s="152"/>
      <c r="DR53" s="100" t="s">
        <v>66</v>
      </c>
      <c r="DS53" s="101" t="s">
        <v>66</v>
      </c>
      <c r="DT53" s="100" t="s">
        <v>66</v>
      </c>
      <c r="DU53" s="100" t="s">
        <v>66</v>
      </c>
      <c r="DV53" s="101" t="s">
        <v>66</v>
      </c>
      <c r="DW53" s="100" t="s">
        <v>66</v>
      </c>
      <c r="DX53" s="100" t="s">
        <v>66</v>
      </c>
      <c r="DY53" s="100" t="s">
        <v>66</v>
      </c>
      <c r="DZ53" s="100" t="s">
        <v>66</v>
      </c>
      <c r="EA53" s="100" t="s">
        <v>66</v>
      </c>
      <c r="EB53" s="157" t="s">
        <v>66</v>
      </c>
      <c r="EC53" s="100" t="s">
        <v>66</v>
      </c>
      <c r="ED53" s="100" t="s">
        <v>66</v>
      </c>
      <c r="EE53" s="100" t="s">
        <v>66</v>
      </c>
      <c r="EF53" s="152" t="s">
        <v>66</v>
      </c>
      <c r="EG53" s="152"/>
      <c r="EH53" s="100" t="s">
        <v>66</v>
      </c>
      <c r="EI53" s="101" t="s">
        <v>66</v>
      </c>
      <c r="EJ53" s="100" t="s">
        <v>66</v>
      </c>
      <c r="EK53" s="100" t="s">
        <v>66</v>
      </c>
      <c r="EL53" s="101" t="s">
        <v>66</v>
      </c>
      <c r="EM53" s="100" t="s">
        <v>66</v>
      </c>
      <c r="EN53" s="100" t="s">
        <v>66</v>
      </c>
      <c r="EO53" s="100" t="s">
        <v>66</v>
      </c>
      <c r="EP53" s="100" t="s">
        <v>66</v>
      </c>
      <c r="EQ53" s="136" t="s">
        <v>66</v>
      </c>
      <c r="ER53" s="157" t="s">
        <v>66</v>
      </c>
      <c r="ES53" s="100" t="s">
        <v>66</v>
      </c>
      <c r="ET53" s="100" t="s">
        <v>66</v>
      </c>
      <c r="EU53" s="100" t="s">
        <v>66</v>
      </c>
      <c r="EV53" s="152" t="s">
        <v>66</v>
      </c>
      <c r="EW53" s="152"/>
      <c r="EX53" s="100" t="s">
        <v>66</v>
      </c>
      <c r="EY53" s="101" t="s">
        <v>66</v>
      </c>
      <c r="EZ53" s="100" t="s">
        <v>66</v>
      </c>
      <c r="FA53" s="100" t="s">
        <v>66</v>
      </c>
      <c r="FB53" s="101" t="s">
        <v>66</v>
      </c>
      <c r="FC53" s="100" t="s">
        <v>66</v>
      </c>
      <c r="FD53" s="100" t="s">
        <v>66</v>
      </c>
      <c r="FE53" s="100" t="s">
        <v>66</v>
      </c>
      <c r="FF53" s="186"/>
    </row>
    <row r="54" spans="1:162" s="2" customFormat="1" ht="25.2" hidden="1" customHeight="1">
      <c r="A54" s="35" t="s">
        <v>65</v>
      </c>
      <c r="B54" s="76" t="s">
        <v>83</v>
      </c>
      <c r="C54" s="46" t="s">
        <v>90</v>
      </c>
      <c r="D54" s="136" t="s">
        <v>66</v>
      </c>
      <c r="E54" s="100" t="s">
        <v>66</v>
      </c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 t="s">
        <v>66</v>
      </c>
      <c r="W54" s="101" t="s">
        <v>66</v>
      </c>
      <c r="X54" s="101" t="s">
        <v>66</v>
      </c>
      <c r="Y54" s="100" t="s">
        <v>66</v>
      </c>
      <c r="Z54" s="100" t="s">
        <v>66</v>
      </c>
      <c r="AA54" s="100" t="s">
        <v>66</v>
      </c>
      <c r="AB54" s="101" t="s">
        <v>66</v>
      </c>
      <c r="AC54" s="100" t="s">
        <v>66</v>
      </c>
      <c r="AD54" s="100" t="s">
        <v>66</v>
      </c>
      <c r="AE54" s="101" t="s">
        <v>66</v>
      </c>
      <c r="AF54" s="100" t="s">
        <v>66</v>
      </c>
      <c r="AG54" s="100" t="s">
        <v>66</v>
      </c>
      <c r="AH54" s="101" t="s">
        <v>66</v>
      </c>
      <c r="AI54" s="100" t="s">
        <v>66</v>
      </c>
      <c r="AJ54" s="101" t="s">
        <v>66</v>
      </c>
      <c r="AK54" s="100" t="s">
        <v>66</v>
      </c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1"/>
      <c r="BH54" s="101"/>
      <c r="BI54" s="101"/>
      <c r="BJ54" s="101"/>
      <c r="BK54" s="101"/>
      <c r="BL54" s="101"/>
      <c r="BM54" s="101"/>
      <c r="BN54" s="100" t="s">
        <v>66</v>
      </c>
      <c r="BO54" s="100" t="s">
        <v>66</v>
      </c>
      <c r="BP54" s="100" t="s">
        <v>66</v>
      </c>
      <c r="BQ54" s="100" t="s">
        <v>66</v>
      </c>
      <c r="BR54" s="100" t="s">
        <v>66</v>
      </c>
      <c r="BS54" s="100" t="s">
        <v>66</v>
      </c>
      <c r="BT54" s="100" t="s">
        <v>66</v>
      </c>
      <c r="BU54" s="100" t="s">
        <v>66</v>
      </c>
      <c r="BV54" s="100" t="s">
        <v>66</v>
      </c>
      <c r="BW54" s="101" t="s">
        <v>66</v>
      </c>
      <c r="BX54" s="100" t="s">
        <v>66</v>
      </c>
      <c r="BY54" s="100" t="s">
        <v>66</v>
      </c>
      <c r="BZ54" s="101" t="s">
        <v>66</v>
      </c>
      <c r="CA54" s="100" t="s">
        <v>66</v>
      </c>
      <c r="CB54" s="101" t="s">
        <v>66</v>
      </c>
      <c r="CC54" s="100" t="s">
        <v>66</v>
      </c>
      <c r="CD54" s="100" t="s">
        <v>66</v>
      </c>
      <c r="CE54" s="100" t="s">
        <v>66</v>
      </c>
      <c r="CF54" s="100" t="s">
        <v>66</v>
      </c>
      <c r="CG54" s="100" t="s">
        <v>66</v>
      </c>
      <c r="CH54" s="100" t="s">
        <v>66</v>
      </c>
      <c r="CI54" s="100" t="s">
        <v>66</v>
      </c>
      <c r="CJ54" s="100" t="s">
        <v>66</v>
      </c>
      <c r="CK54" s="100" t="s">
        <v>66</v>
      </c>
      <c r="CL54" s="100" t="s">
        <v>66</v>
      </c>
      <c r="CM54" s="101" t="s">
        <v>66</v>
      </c>
      <c r="CN54" s="100" t="s">
        <v>66</v>
      </c>
      <c r="CO54" s="100" t="s">
        <v>66</v>
      </c>
      <c r="CP54" s="101" t="s">
        <v>66</v>
      </c>
      <c r="CQ54" s="100" t="s">
        <v>66</v>
      </c>
      <c r="CR54" s="101" t="s">
        <v>66</v>
      </c>
      <c r="CS54" s="101" t="s">
        <v>66</v>
      </c>
      <c r="CT54" s="100" t="s">
        <v>66</v>
      </c>
      <c r="CU54" s="100" t="s">
        <v>66</v>
      </c>
      <c r="CV54" s="100" t="s">
        <v>66</v>
      </c>
      <c r="CW54" s="100" t="s">
        <v>66</v>
      </c>
      <c r="CX54" s="100" t="s">
        <v>66</v>
      </c>
      <c r="CY54" s="100" t="s">
        <v>66</v>
      </c>
      <c r="CZ54" s="152" t="s">
        <v>66</v>
      </c>
      <c r="DA54" s="152"/>
      <c r="DB54" s="100" t="s">
        <v>66</v>
      </c>
      <c r="DC54" s="101" t="s">
        <v>66</v>
      </c>
      <c r="DD54" s="100" t="s">
        <v>66</v>
      </c>
      <c r="DE54" s="100" t="s">
        <v>66</v>
      </c>
      <c r="DF54" s="101" t="s">
        <v>66</v>
      </c>
      <c r="DG54" s="100" t="s">
        <v>66</v>
      </c>
      <c r="DH54" s="100" t="s">
        <v>66</v>
      </c>
      <c r="DI54" s="100" t="s">
        <v>66</v>
      </c>
      <c r="DJ54" s="100" t="s">
        <v>66</v>
      </c>
      <c r="DK54" s="100" t="s">
        <v>66</v>
      </c>
      <c r="DL54" s="100" t="s">
        <v>66</v>
      </c>
      <c r="DM54" s="100" t="s">
        <v>66</v>
      </c>
      <c r="DN54" s="100" t="s">
        <v>66</v>
      </c>
      <c r="DO54" s="100" t="s">
        <v>66</v>
      </c>
      <c r="DP54" s="152" t="s">
        <v>66</v>
      </c>
      <c r="DQ54" s="152"/>
      <c r="DR54" s="100" t="s">
        <v>66</v>
      </c>
      <c r="DS54" s="101" t="s">
        <v>66</v>
      </c>
      <c r="DT54" s="100" t="s">
        <v>66</v>
      </c>
      <c r="DU54" s="100" t="s">
        <v>66</v>
      </c>
      <c r="DV54" s="101" t="s">
        <v>66</v>
      </c>
      <c r="DW54" s="100" t="s">
        <v>66</v>
      </c>
      <c r="DX54" s="100" t="s">
        <v>66</v>
      </c>
      <c r="DY54" s="100" t="s">
        <v>66</v>
      </c>
      <c r="DZ54" s="100" t="s">
        <v>66</v>
      </c>
      <c r="EA54" s="100" t="s">
        <v>66</v>
      </c>
      <c r="EB54" s="157" t="s">
        <v>66</v>
      </c>
      <c r="EC54" s="100" t="s">
        <v>66</v>
      </c>
      <c r="ED54" s="100" t="s">
        <v>66</v>
      </c>
      <c r="EE54" s="100" t="s">
        <v>66</v>
      </c>
      <c r="EF54" s="152" t="s">
        <v>66</v>
      </c>
      <c r="EG54" s="152"/>
      <c r="EH54" s="100" t="s">
        <v>66</v>
      </c>
      <c r="EI54" s="101" t="s">
        <v>66</v>
      </c>
      <c r="EJ54" s="100" t="s">
        <v>66</v>
      </c>
      <c r="EK54" s="100" t="s">
        <v>66</v>
      </c>
      <c r="EL54" s="101" t="s">
        <v>66</v>
      </c>
      <c r="EM54" s="100" t="s">
        <v>66</v>
      </c>
      <c r="EN54" s="100" t="s">
        <v>66</v>
      </c>
      <c r="EO54" s="100" t="s">
        <v>66</v>
      </c>
      <c r="EP54" s="100" t="s">
        <v>66</v>
      </c>
      <c r="EQ54" s="136" t="s">
        <v>66</v>
      </c>
      <c r="ER54" s="157" t="s">
        <v>66</v>
      </c>
      <c r="ES54" s="100" t="s">
        <v>66</v>
      </c>
      <c r="ET54" s="100" t="s">
        <v>66</v>
      </c>
      <c r="EU54" s="100" t="s">
        <v>66</v>
      </c>
      <c r="EV54" s="152" t="s">
        <v>66</v>
      </c>
      <c r="EW54" s="152"/>
      <c r="EX54" s="100" t="s">
        <v>66</v>
      </c>
      <c r="EY54" s="101" t="s">
        <v>66</v>
      </c>
      <c r="EZ54" s="100" t="s">
        <v>66</v>
      </c>
      <c r="FA54" s="100" t="s">
        <v>66</v>
      </c>
      <c r="FB54" s="101" t="s">
        <v>66</v>
      </c>
      <c r="FC54" s="100" t="s">
        <v>66</v>
      </c>
      <c r="FD54" s="100" t="s">
        <v>66</v>
      </c>
      <c r="FE54" s="100" t="s">
        <v>66</v>
      </c>
      <c r="FF54" s="186"/>
    </row>
    <row r="55" spans="1:162" s="2" customFormat="1" ht="25.2" hidden="1" customHeight="1">
      <c r="A55" s="35" t="s">
        <v>121</v>
      </c>
      <c r="B55" s="50" t="s">
        <v>122</v>
      </c>
      <c r="C55" s="46" t="s">
        <v>90</v>
      </c>
      <c r="D55" s="136" t="s">
        <v>66</v>
      </c>
      <c r="E55" s="100" t="s">
        <v>66</v>
      </c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 t="s">
        <v>66</v>
      </c>
      <c r="W55" s="101" t="s">
        <v>66</v>
      </c>
      <c r="X55" s="101" t="s">
        <v>66</v>
      </c>
      <c r="Y55" s="100" t="s">
        <v>66</v>
      </c>
      <c r="Z55" s="100" t="s">
        <v>66</v>
      </c>
      <c r="AA55" s="100" t="s">
        <v>66</v>
      </c>
      <c r="AB55" s="101" t="s">
        <v>66</v>
      </c>
      <c r="AC55" s="100" t="s">
        <v>66</v>
      </c>
      <c r="AD55" s="100" t="s">
        <v>66</v>
      </c>
      <c r="AE55" s="101" t="s">
        <v>66</v>
      </c>
      <c r="AF55" s="100" t="s">
        <v>66</v>
      </c>
      <c r="AG55" s="100" t="s">
        <v>66</v>
      </c>
      <c r="AH55" s="101" t="s">
        <v>66</v>
      </c>
      <c r="AI55" s="100" t="s">
        <v>66</v>
      </c>
      <c r="AJ55" s="101" t="s">
        <v>66</v>
      </c>
      <c r="AK55" s="100" t="s">
        <v>66</v>
      </c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2"/>
      <c r="AY55" s="102"/>
      <c r="AZ55" s="102"/>
      <c r="BA55" s="102"/>
      <c r="BB55" s="102"/>
      <c r="BC55" s="102"/>
      <c r="BD55" s="102"/>
      <c r="BE55" s="102"/>
      <c r="BF55" s="102"/>
      <c r="BG55" s="101"/>
      <c r="BH55" s="101"/>
      <c r="BI55" s="101"/>
      <c r="BJ55" s="101"/>
      <c r="BK55" s="101"/>
      <c r="BL55" s="101"/>
      <c r="BM55" s="101"/>
      <c r="BN55" s="100" t="s">
        <v>66</v>
      </c>
      <c r="BO55" s="100" t="s">
        <v>66</v>
      </c>
      <c r="BP55" s="100" t="s">
        <v>66</v>
      </c>
      <c r="BQ55" s="100" t="s">
        <v>66</v>
      </c>
      <c r="BR55" s="100" t="s">
        <v>66</v>
      </c>
      <c r="BS55" s="100" t="s">
        <v>66</v>
      </c>
      <c r="BT55" s="100" t="s">
        <v>66</v>
      </c>
      <c r="BU55" s="100" t="s">
        <v>66</v>
      </c>
      <c r="BV55" s="100" t="s">
        <v>66</v>
      </c>
      <c r="BW55" s="101" t="s">
        <v>66</v>
      </c>
      <c r="BX55" s="100" t="s">
        <v>66</v>
      </c>
      <c r="BY55" s="100" t="s">
        <v>66</v>
      </c>
      <c r="BZ55" s="101" t="s">
        <v>66</v>
      </c>
      <c r="CA55" s="100" t="s">
        <v>66</v>
      </c>
      <c r="CB55" s="101" t="s">
        <v>66</v>
      </c>
      <c r="CC55" s="100" t="s">
        <v>66</v>
      </c>
      <c r="CD55" s="100" t="s">
        <v>66</v>
      </c>
      <c r="CE55" s="100" t="s">
        <v>66</v>
      </c>
      <c r="CF55" s="100" t="s">
        <v>66</v>
      </c>
      <c r="CG55" s="100" t="s">
        <v>66</v>
      </c>
      <c r="CH55" s="100" t="s">
        <v>66</v>
      </c>
      <c r="CI55" s="100" t="s">
        <v>66</v>
      </c>
      <c r="CJ55" s="100" t="s">
        <v>66</v>
      </c>
      <c r="CK55" s="100" t="s">
        <v>66</v>
      </c>
      <c r="CL55" s="100" t="s">
        <v>66</v>
      </c>
      <c r="CM55" s="101" t="s">
        <v>66</v>
      </c>
      <c r="CN55" s="100" t="s">
        <v>66</v>
      </c>
      <c r="CO55" s="100" t="s">
        <v>66</v>
      </c>
      <c r="CP55" s="101" t="s">
        <v>66</v>
      </c>
      <c r="CQ55" s="100" t="s">
        <v>66</v>
      </c>
      <c r="CR55" s="101" t="s">
        <v>66</v>
      </c>
      <c r="CS55" s="101" t="s">
        <v>66</v>
      </c>
      <c r="CT55" s="100" t="s">
        <v>66</v>
      </c>
      <c r="CU55" s="100" t="s">
        <v>66</v>
      </c>
      <c r="CV55" s="100" t="s">
        <v>66</v>
      </c>
      <c r="CW55" s="100" t="s">
        <v>66</v>
      </c>
      <c r="CX55" s="100" t="s">
        <v>66</v>
      </c>
      <c r="CY55" s="100" t="s">
        <v>66</v>
      </c>
      <c r="CZ55" s="152" t="s">
        <v>66</v>
      </c>
      <c r="DA55" s="152"/>
      <c r="DB55" s="100" t="s">
        <v>66</v>
      </c>
      <c r="DC55" s="101" t="s">
        <v>66</v>
      </c>
      <c r="DD55" s="100" t="s">
        <v>66</v>
      </c>
      <c r="DE55" s="100" t="s">
        <v>66</v>
      </c>
      <c r="DF55" s="101" t="s">
        <v>66</v>
      </c>
      <c r="DG55" s="100" t="s">
        <v>66</v>
      </c>
      <c r="DH55" s="100" t="s">
        <v>66</v>
      </c>
      <c r="DI55" s="100" t="s">
        <v>66</v>
      </c>
      <c r="DJ55" s="100" t="s">
        <v>66</v>
      </c>
      <c r="DK55" s="100" t="s">
        <v>66</v>
      </c>
      <c r="DL55" s="100" t="s">
        <v>66</v>
      </c>
      <c r="DM55" s="100" t="s">
        <v>66</v>
      </c>
      <c r="DN55" s="100" t="s">
        <v>66</v>
      </c>
      <c r="DO55" s="100" t="s">
        <v>66</v>
      </c>
      <c r="DP55" s="152" t="s">
        <v>66</v>
      </c>
      <c r="DQ55" s="152"/>
      <c r="DR55" s="100" t="s">
        <v>66</v>
      </c>
      <c r="DS55" s="101" t="s">
        <v>66</v>
      </c>
      <c r="DT55" s="100" t="s">
        <v>66</v>
      </c>
      <c r="DU55" s="100" t="s">
        <v>66</v>
      </c>
      <c r="DV55" s="101" t="s">
        <v>66</v>
      </c>
      <c r="DW55" s="100" t="s">
        <v>66</v>
      </c>
      <c r="DX55" s="100" t="s">
        <v>66</v>
      </c>
      <c r="DY55" s="100" t="s">
        <v>66</v>
      </c>
      <c r="DZ55" s="100" t="s">
        <v>66</v>
      </c>
      <c r="EA55" s="100" t="s">
        <v>66</v>
      </c>
      <c r="EB55" s="157" t="s">
        <v>66</v>
      </c>
      <c r="EC55" s="100" t="s">
        <v>66</v>
      </c>
      <c r="ED55" s="100" t="s">
        <v>66</v>
      </c>
      <c r="EE55" s="100" t="s">
        <v>66</v>
      </c>
      <c r="EF55" s="152" t="s">
        <v>66</v>
      </c>
      <c r="EG55" s="152"/>
      <c r="EH55" s="100" t="s">
        <v>66</v>
      </c>
      <c r="EI55" s="101" t="s">
        <v>66</v>
      </c>
      <c r="EJ55" s="100" t="s">
        <v>66</v>
      </c>
      <c r="EK55" s="100" t="s">
        <v>66</v>
      </c>
      <c r="EL55" s="101" t="s">
        <v>66</v>
      </c>
      <c r="EM55" s="100" t="s">
        <v>66</v>
      </c>
      <c r="EN55" s="100" t="s">
        <v>66</v>
      </c>
      <c r="EO55" s="100" t="s">
        <v>66</v>
      </c>
      <c r="EP55" s="100" t="s">
        <v>66</v>
      </c>
      <c r="EQ55" s="136" t="s">
        <v>66</v>
      </c>
      <c r="ER55" s="157" t="s">
        <v>66</v>
      </c>
      <c r="ES55" s="100" t="s">
        <v>66</v>
      </c>
      <c r="ET55" s="100" t="s">
        <v>66</v>
      </c>
      <c r="EU55" s="100" t="s">
        <v>66</v>
      </c>
      <c r="EV55" s="152" t="s">
        <v>66</v>
      </c>
      <c r="EW55" s="152"/>
      <c r="EX55" s="100" t="s">
        <v>66</v>
      </c>
      <c r="EY55" s="101" t="s">
        <v>66</v>
      </c>
      <c r="EZ55" s="100" t="s">
        <v>66</v>
      </c>
      <c r="FA55" s="100" t="s">
        <v>66</v>
      </c>
      <c r="FB55" s="101" t="s">
        <v>66</v>
      </c>
      <c r="FC55" s="100" t="s">
        <v>66</v>
      </c>
      <c r="FD55" s="100" t="s">
        <v>66</v>
      </c>
      <c r="FE55" s="100" t="s">
        <v>66</v>
      </c>
      <c r="FF55" s="186"/>
    </row>
    <row r="56" spans="1:162" s="2" customFormat="1" ht="25.2" hidden="1" customHeight="1">
      <c r="A56" s="35" t="s">
        <v>116</v>
      </c>
      <c r="B56" s="50" t="s">
        <v>117</v>
      </c>
      <c r="C56" s="46" t="s">
        <v>90</v>
      </c>
      <c r="D56" s="136" t="s">
        <v>66</v>
      </c>
      <c r="E56" s="100" t="s">
        <v>66</v>
      </c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 t="s">
        <v>66</v>
      </c>
      <c r="W56" s="101" t="s">
        <v>66</v>
      </c>
      <c r="X56" s="101" t="s">
        <v>66</v>
      </c>
      <c r="Y56" s="100" t="s">
        <v>66</v>
      </c>
      <c r="Z56" s="100" t="s">
        <v>66</v>
      </c>
      <c r="AA56" s="100" t="s">
        <v>66</v>
      </c>
      <c r="AB56" s="101" t="s">
        <v>66</v>
      </c>
      <c r="AC56" s="100" t="s">
        <v>66</v>
      </c>
      <c r="AD56" s="100" t="s">
        <v>66</v>
      </c>
      <c r="AE56" s="101" t="s">
        <v>66</v>
      </c>
      <c r="AF56" s="100" t="s">
        <v>66</v>
      </c>
      <c r="AG56" s="100" t="s">
        <v>66</v>
      </c>
      <c r="AH56" s="101" t="s">
        <v>66</v>
      </c>
      <c r="AI56" s="100" t="s">
        <v>66</v>
      </c>
      <c r="AJ56" s="101" t="s">
        <v>66</v>
      </c>
      <c r="AK56" s="100" t="s">
        <v>66</v>
      </c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102"/>
      <c r="AY56" s="102"/>
      <c r="AZ56" s="102"/>
      <c r="BA56" s="102"/>
      <c r="BB56" s="102"/>
      <c r="BC56" s="102"/>
      <c r="BD56" s="102"/>
      <c r="BE56" s="102"/>
      <c r="BF56" s="102"/>
      <c r="BG56" s="101"/>
      <c r="BH56" s="101"/>
      <c r="BI56" s="101"/>
      <c r="BJ56" s="101"/>
      <c r="BK56" s="101"/>
      <c r="BL56" s="101"/>
      <c r="BM56" s="101"/>
      <c r="BN56" s="100" t="s">
        <v>66</v>
      </c>
      <c r="BO56" s="100" t="s">
        <v>66</v>
      </c>
      <c r="BP56" s="100" t="s">
        <v>66</v>
      </c>
      <c r="BQ56" s="100" t="s">
        <v>66</v>
      </c>
      <c r="BR56" s="100" t="s">
        <v>66</v>
      </c>
      <c r="BS56" s="100" t="s">
        <v>66</v>
      </c>
      <c r="BT56" s="100" t="s">
        <v>66</v>
      </c>
      <c r="BU56" s="100" t="s">
        <v>66</v>
      </c>
      <c r="BV56" s="100" t="s">
        <v>66</v>
      </c>
      <c r="BW56" s="101" t="s">
        <v>66</v>
      </c>
      <c r="BX56" s="100" t="s">
        <v>66</v>
      </c>
      <c r="BY56" s="100" t="s">
        <v>66</v>
      </c>
      <c r="BZ56" s="101" t="s">
        <v>66</v>
      </c>
      <c r="CA56" s="100" t="s">
        <v>66</v>
      </c>
      <c r="CB56" s="101" t="s">
        <v>66</v>
      </c>
      <c r="CC56" s="100" t="s">
        <v>66</v>
      </c>
      <c r="CD56" s="100" t="s">
        <v>66</v>
      </c>
      <c r="CE56" s="100" t="s">
        <v>66</v>
      </c>
      <c r="CF56" s="100" t="s">
        <v>66</v>
      </c>
      <c r="CG56" s="100" t="s">
        <v>66</v>
      </c>
      <c r="CH56" s="100" t="s">
        <v>66</v>
      </c>
      <c r="CI56" s="100" t="s">
        <v>66</v>
      </c>
      <c r="CJ56" s="100" t="s">
        <v>66</v>
      </c>
      <c r="CK56" s="100" t="s">
        <v>66</v>
      </c>
      <c r="CL56" s="100" t="s">
        <v>66</v>
      </c>
      <c r="CM56" s="101" t="s">
        <v>66</v>
      </c>
      <c r="CN56" s="100" t="s">
        <v>66</v>
      </c>
      <c r="CO56" s="100" t="s">
        <v>66</v>
      </c>
      <c r="CP56" s="101" t="s">
        <v>66</v>
      </c>
      <c r="CQ56" s="100" t="s">
        <v>66</v>
      </c>
      <c r="CR56" s="101" t="s">
        <v>66</v>
      </c>
      <c r="CS56" s="101" t="s">
        <v>66</v>
      </c>
      <c r="CT56" s="100" t="s">
        <v>66</v>
      </c>
      <c r="CU56" s="100" t="s">
        <v>66</v>
      </c>
      <c r="CV56" s="100" t="s">
        <v>66</v>
      </c>
      <c r="CW56" s="100" t="s">
        <v>66</v>
      </c>
      <c r="CX56" s="100" t="s">
        <v>66</v>
      </c>
      <c r="CY56" s="100" t="s">
        <v>66</v>
      </c>
      <c r="CZ56" s="152" t="s">
        <v>66</v>
      </c>
      <c r="DA56" s="152"/>
      <c r="DB56" s="100" t="s">
        <v>66</v>
      </c>
      <c r="DC56" s="101" t="s">
        <v>66</v>
      </c>
      <c r="DD56" s="100" t="s">
        <v>66</v>
      </c>
      <c r="DE56" s="100" t="s">
        <v>66</v>
      </c>
      <c r="DF56" s="101" t="s">
        <v>66</v>
      </c>
      <c r="DG56" s="100" t="s">
        <v>66</v>
      </c>
      <c r="DH56" s="100" t="s">
        <v>66</v>
      </c>
      <c r="DI56" s="100" t="s">
        <v>66</v>
      </c>
      <c r="DJ56" s="100" t="s">
        <v>66</v>
      </c>
      <c r="DK56" s="100" t="s">
        <v>66</v>
      </c>
      <c r="DL56" s="100" t="s">
        <v>66</v>
      </c>
      <c r="DM56" s="100" t="s">
        <v>66</v>
      </c>
      <c r="DN56" s="100" t="s">
        <v>66</v>
      </c>
      <c r="DO56" s="100" t="s">
        <v>66</v>
      </c>
      <c r="DP56" s="152" t="s">
        <v>66</v>
      </c>
      <c r="DQ56" s="152"/>
      <c r="DR56" s="100" t="s">
        <v>66</v>
      </c>
      <c r="DS56" s="101" t="s">
        <v>66</v>
      </c>
      <c r="DT56" s="100" t="s">
        <v>66</v>
      </c>
      <c r="DU56" s="100" t="s">
        <v>66</v>
      </c>
      <c r="DV56" s="101" t="s">
        <v>66</v>
      </c>
      <c r="DW56" s="100" t="s">
        <v>66</v>
      </c>
      <c r="DX56" s="100" t="s">
        <v>66</v>
      </c>
      <c r="DY56" s="100" t="s">
        <v>66</v>
      </c>
      <c r="DZ56" s="100" t="s">
        <v>66</v>
      </c>
      <c r="EA56" s="100" t="s">
        <v>66</v>
      </c>
      <c r="EB56" s="157" t="s">
        <v>66</v>
      </c>
      <c r="EC56" s="100" t="s">
        <v>66</v>
      </c>
      <c r="ED56" s="100" t="s">
        <v>66</v>
      </c>
      <c r="EE56" s="100" t="s">
        <v>66</v>
      </c>
      <c r="EF56" s="152" t="s">
        <v>66</v>
      </c>
      <c r="EG56" s="152"/>
      <c r="EH56" s="100" t="s">
        <v>66</v>
      </c>
      <c r="EI56" s="101" t="s">
        <v>66</v>
      </c>
      <c r="EJ56" s="100" t="s">
        <v>66</v>
      </c>
      <c r="EK56" s="100" t="s">
        <v>66</v>
      </c>
      <c r="EL56" s="101" t="s">
        <v>66</v>
      </c>
      <c r="EM56" s="100" t="s">
        <v>66</v>
      </c>
      <c r="EN56" s="100" t="s">
        <v>66</v>
      </c>
      <c r="EO56" s="100" t="s">
        <v>66</v>
      </c>
      <c r="EP56" s="100" t="s">
        <v>66</v>
      </c>
      <c r="EQ56" s="136" t="s">
        <v>66</v>
      </c>
      <c r="ER56" s="157" t="s">
        <v>66</v>
      </c>
      <c r="ES56" s="100" t="s">
        <v>66</v>
      </c>
      <c r="ET56" s="100" t="s">
        <v>66</v>
      </c>
      <c r="EU56" s="100" t="s">
        <v>66</v>
      </c>
      <c r="EV56" s="152" t="s">
        <v>66</v>
      </c>
      <c r="EW56" s="152"/>
      <c r="EX56" s="100" t="s">
        <v>66</v>
      </c>
      <c r="EY56" s="101" t="s">
        <v>66</v>
      </c>
      <c r="EZ56" s="100" t="s">
        <v>66</v>
      </c>
      <c r="FA56" s="100" t="s">
        <v>66</v>
      </c>
      <c r="FB56" s="101" t="s">
        <v>66</v>
      </c>
      <c r="FC56" s="100" t="s">
        <v>66</v>
      </c>
      <c r="FD56" s="100" t="s">
        <v>66</v>
      </c>
      <c r="FE56" s="100" t="s">
        <v>66</v>
      </c>
      <c r="FF56" s="186"/>
    </row>
    <row r="57" spans="1:162" s="2" customFormat="1" ht="25.2" hidden="1" customHeight="1">
      <c r="A57" s="35" t="s">
        <v>100</v>
      </c>
      <c r="B57" s="50" t="s">
        <v>99</v>
      </c>
      <c r="C57" s="46" t="s">
        <v>90</v>
      </c>
      <c r="D57" s="136" t="s">
        <v>66</v>
      </c>
      <c r="E57" s="100" t="s">
        <v>66</v>
      </c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 t="s">
        <v>66</v>
      </c>
      <c r="W57" s="101" t="s">
        <v>66</v>
      </c>
      <c r="X57" s="101" t="s">
        <v>66</v>
      </c>
      <c r="Y57" s="100" t="s">
        <v>66</v>
      </c>
      <c r="Z57" s="100" t="s">
        <v>66</v>
      </c>
      <c r="AA57" s="100" t="s">
        <v>66</v>
      </c>
      <c r="AB57" s="101" t="s">
        <v>66</v>
      </c>
      <c r="AC57" s="100" t="s">
        <v>66</v>
      </c>
      <c r="AD57" s="100" t="s">
        <v>66</v>
      </c>
      <c r="AE57" s="101" t="s">
        <v>66</v>
      </c>
      <c r="AF57" s="100" t="s">
        <v>66</v>
      </c>
      <c r="AG57" s="100" t="s">
        <v>66</v>
      </c>
      <c r="AH57" s="101" t="s">
        <v>66</v>
      </c>
      <c r="AI57" s="100" t="s">
        <v>66</v>
      </c>
      <c r="AJ57" s="101" t="s">
        <v>66</v>
      </c>
      <c r="AK57" s="100" t="s">
        <v>66</v>
      </c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2"/>
      <c r="AZ57" s="102"/>
      <c r="BA57" s="102"/>
      <c r="BB57" s="102"/>
      <c r="BC57" s="102"/>
      <c r="BD57" s="102"/>
      <c r="BE57" s="102"/>
      <c r="BF57" s="102"/>
      <c r="BG57" s="101"/>
      <c r="BH57" s="101"/>
      <c r="BI57" s="101"/>
      <c r="BJ57" s="101"/>
      <c r="BK57" s="101"/>
      <c r="BL57" s="101"/>
      <c r="BM57" s="101"/>
      <c r="BN57" s="100" t="s">
        <v>66</v>
      </c>
      <c r="BO57" s="100" t="s">
        <v>66</v>
      </c>
      <c r="BP57" s="100" t="s">
        <v>66</v>
      </c>
      <c r="BQ57" s="100" t="s">
        <v>66</v>
      </c>
      <c r="BR57" s="100" t="s">
        <v>66</v>
      </c>
      <c r="BS57" s="100" t="s">
        <v>66</v>
      </c>
      <c r="BT57" s="100" t="s">
        <v>66</v>
      </c>
      <c r="BU57" s="100" t="s">
        <v>66</v>
      </c>
      <c r="BV57" s="100" t="s">
        <v>66</v>
      </c>
      <c r="BW57" s="101" t="s">
        <v>66</v>
      </c>
      <c r="BX57" s="100" t="s">
        <v>66</v>
      </c>
      <c r="BY57" s="100" t="s">
        <v>66</v>
      </c>
      <c r="BZ57" s="101" t="s">
        <v>66</v>
      </c>
      <c r="CA57" s="100" t="s">
        <v>66</v>
      </c>
      <c r="CB57" s="101" t="s">
        <v>66</v>
      </c>
      <c r="CC57" s="100" t="s">
        <v>66</v>
      </c>
      <c r="CD57" s="100" t="s">
        <v>66</v>
      </c>
      <c r="CE57" s="100" t="s">
        <v>66</v>
      </c>
      <c r="CF57" s="100" t="s">
        <v>66</v>
      </c>
      <c r="CG57" s="100" t="s">
        <v>66</v>
      </c>
      <c r="CH57" s="100" t="s">
        <v>66</v>
      </c>
      <c r="CI57" s="100" t="s">
        <v>66</v>
      </c>
      <c r="CJ57" s="100" t="s">
        <v>66</v>
      </c>
      <c r="CK57" s="100" t="s">
        <v>66</v>
      </c>
      <c r="CL57" s="100" t="s">
        <v>66</v>
      </c>
      <c r="CM57" s="101" t="s">
        <v>66</v>
      </c>
      <c r="CN57" s="100" t="s">
        <v>66</v>
      </c>
      <c r="CO57" s="100" t="s">
        <v>66</v>
      </c>
      <c r="CP57" s="101" t="s">
        <v>66</v>
      </c>
      <c r="CQ57" s="100" t="s">
        <v>66</v>
      </c>
      <c r="CR57" s="101" t="s">
        <v>66</v>
      </c>
      <c r="CS57" s="101" t="s">
        <v>66</v>
      </c>
      <c r="CT57" s="100" t="s">
        <v>66</v>
      </c>
      <c r="CU57" s="100" t="s">
        <v>66</v>
      </c>
      <c r="CV57" s="100" t="s">
        <v>66</v>
      </c>
      <c r="CW57" s="100" t="s">
        <v>66</v>
      </c>
      <c r="CX57" s="100" t="s">
        <v>66</v>
      </c>
      <c r="CY57" s="100" t="s">
        <v>66</v>
      </c>
      <c r="CZ57" s="152" t="s">
        <v>66</v>
      </c>
      <c r="DA57" s="152"/>
      <c r="DB57" s="100" t="s">
        <v>66</v>
      </c>
      <c r="DC57" s="101" t="s">
        <v>66</v>
      </c>
      <c r="DD57" s="100" t="s">
        <v>66</v>
      </c>
      <c r="DE57" s="100" t="s">
        <v>66</v>
      </c>
      <c r="DF57" s="101" t="s">
        <v>66</v>
      </c>
      <c r="DG57" s="100" t="s">
        <v>66</v>
      </c>
      <c r="DH57" s="100" t="s">
        <v>66</v>
      </c>
      <c r="DI57" s="100" t="s">
        <v>66</v>
      </c>
      <c r="DJ57" s="100" t="s">
        <v>66</v>
      </c>
      <c r="DK57" s="100" t="s">
        <v>66</v>
      </c>
      <c r="DL57" s="100" t="s">
        <v>66</v>
      </c>
      <c r="DM57" s="100" t="s">
        <v>66</v>
      </c>
      <c r="DN57" s="100" t="s">
        <v>66</v>
      </c>
      <c r="DO57" s="100" t="s">
        <v>66</v>
      </c>
      <c r="DP57" s="152" t="s">
        <v>66</v>
      </c>
      <c r="DQ57" s="152"/>
      <c r="DR57" s="100" t="s">
        <v>66</v>
      </c>
      <c r="DS57" s="101" t="s">
        <v>66</v>
      </c>
      <c r="DT57" s="100" t="s">
        <v>66</v>
      </c>
      <c r="DU57" s="100" t="s">
        <v>66</v>
      </c>
      <c r="DV57" s="101" t="s">
        <v>66</v>
      </c>
      <c r="DW57" s="100" t="s">
        <v>66</v>
      </c>
      <c r="DX57" s="100" t="s">
        <v>66</v>
      </c>
      <c r="DY57" s="100" t="s">
        <v>66</v>
      </c>
      <c r="DZ57" s="100" t="s">
        <v>66</v>
      </c>
      <c r="EA57" s="100" t="s">
        <v>66</v>
      </c>
      <c r="EB57" s="157" t="s">
        <v>66</v>
      </c>
      <c r="EC57" s="100" t="s">
        <v>66</v>
      </c>
      <c r="ED57" s="100" t="s">
        <v>66</v>
      </c>
      <c r="EE57" s="100" t="s">
        <v>66</v>
      </c>
      <c r="EF57" s="152" t="s">
        <v>66</v>
      </c>
      <c r="EG57" s="152"/>
      <c r="EH57" s="100" t="s">
        <v>66</v>
      </c>
      <c r="EI57" s="101" t="s">
        <v>66</v>
      </c>
      <c r="EJ57" s="100" t="s">
        <v>66</v>
      </c>
      <c r="EK57" s="100" t="s">
        <v>66</v>
      </c>
      <c r="EL57" s="101" t="s">
        <v>66</v>
      </c>
      <c r="EM57" s="100" t="s">
        <v>66</v>
      </c>
      <c r="EN57" s="100" t="s">
        <v>66</v>
      </c>
      <c r="EO57" s="100" t="s">
        <v>66</v>
      </c>
      <c r="EP57" s="100" t="s">
        <v>66</v>
      </c>
      <c r="EQ57" s="136" t="s">
        <v>66</v>
      </c>
      <c r="ER57" s="157" t="s">
        <v>66</v>
      </c>
      <c r="ES57" s="100" t="s">
        <v>66</v>
      </c>
      <c r="ET57" s="100" t="s">
        <v>66</v>
      </c>
      <c r="EU57" s="100" t="s">
        <v>66</v>
      </c>
      <c r="EV57" s="152" t="s">
        <v>66</v>
      </c>
      <c r="EW57" s="152"/>
      <c r="EX57" s="100" t="s">
        <v>66</v>
      </c>
      <c r="EY57" s="101" t="s">
        <v>66</v>
      </c>
      <c r="EZ57" s="100" t="s">
        <v>66</v>
      </c>
      <c r="FA57" s="100" t="s">
        <v>66</v>
      </c>
      <c r="FB57" s="101" t="s">
        <v>66</v>
      </c>
      <c r="FC57" s="100" t="s">
        <v>66</v>
      </c>
      <c r="FD57" s="100" t="s">
        <v>66</v>
      </c>
      <c r="FE57" s="100" t="s">
        <v>66</v>
      </c>
      <c r="FF57" s="186"/>
    </row>
    <row r="58" spans="1:162" s="2" customFormat="1" ht="25.2" hidden="1" customHeight="1">
      <c r="A58" s="35" t="s">
        <v>123</v>
      </c>
      <c r="B58" s="50" t="s">
        <v>169</v>
      </c>
      <c r="C58" s="46" t="s">
        <v>90</v>
      </c>
      <c r="D58" s="136" t="s">
        <v>66</v>
      </c>
      <c r="E58" s="100" t="s">
        <v>66</v>
      </c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 t="s">
        <v>66</v>
      </c>
      <c r="W58" s="101" t="s">
        <v>66</v>
      </c>
      <c r="X58" s="101" t="s">
        <v>66</v>
      </c>
      <c r="Y58" s="100" t="s">
        <v>66</v>
      </c>
      <c r="Z58" s="100" t="s">
        <v>66</v>
      </c>
      <c r="AA58" s="100" t="s">
        <v>66</v>
      </c>
      <c r="AB58" s="101" t="s">
        <v>66</v>
      </c>
      <c r="AC58" s="100" t="s">
        <v>66</v>
      </c>
      <c r="AD58" s="100" t="s">
        <v>66</v>
      </c>
      <c r="AE58" s="101" t="s">
        <v>66</v>
      </c>
      <c r="AF58" s="100" t="s">
        <v>66</v>
      </c>
      <c r="AG58" s="100" t="s">
        <v>66</v>
      </c>
      <c r="AH58" s="101" t="s">
        <v>66</v>
      </c>
      <c r="AI58" s="100" t="s">
        <v>66</v>
      </c>
      <c r="AJ58" s="101" t="s">
        <v>66</v>
      </c>
      <c r="AK58" s="100" t="s">
        <v>66</v>
      </c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102"/>
      <c r="AY58" s="102"/>
      <c r="AZ58" s="102"/>
      <c r="BA58" s="102"/>
      <c r="BB58" s="102"/>
      <c r="BC58" s="102"/>
      <c r="BD58" s="102"/>
      <c r="BE58" s="102"/>
      <c r="BF58" s="102"/>
      <c r="BG58" s="101"/>
      <c r="BH58" s="101"/>
      <c r="BI58" s="101"/>
      <c r="BJ58" s="101"/>
      <c r="BK58" s="101"/>
      <c r="BL58" s="101"/>
      <c r="BM58" s="101"/>
      <c r="BN58" s="100" t="s">
        <v>66</v>
      </c>
      <c r="BO58" s="100" t="s">
        <v>66</v>
      </c>
      <c r="BP58" s="100" t="s">
        <v>66</v>
      </c>
      <c r="BQ58" s="100" t="s">
        <v>66</v>
      </c>
      <c r="BR58" s="100" t="s">
        <v>66</v>
      </c>
      <c r="BS58" s="100" t="s">
        <v>66</v>
      </c>
      <c r="BT58" s="100" t="s">
        <v>66</v>
      </c>
      <c r="BU58" s="100" t="s">
        <v>66</v>
      </c>
      <c r="BV58" s="100" t="s">
        <v>66</v>
      </c>
      <c r="BW58" s="101" t="s">
        <v>66</v>
      </c>
      <c r="BX58" s="100" t="s">
        <v>66</v>
      </c>
      <c r="BY58" s="100" t="s">
        <v>66</v>
      </c>
      <c r="BZ58" s="101" t="s">
        <v>66</v>
      </c>
      <c r="CA58" s="100" t="s">
        <v>66</v>
      </c>
      <c r="CB58" s="101" t="s">
        <v>66</v>
      </c>
      <c r="CC58" s="100" t="s">
        <v>66</v>
      </c>
      <c r="CD58" s="100" t="s">
        <v>66</v>
      </c>
      <c r="CE58" s="100" t="s">
        <v>66</v>
      </c>
      <c r="CF58" s="100" t="s">
        <v>66</v>
      </c>
      <c r="CG58" s="100" t="s">
        <v>66</v>
      </c>
      <c r="CH58" s="100" t="s">
        <v>66</v>
      </c>
      <c r="CI58" s="100" t="s">
        <v>66</v>
      </c>
      <c r="CJ58" s="100" t="s">
        <v>66</v>
      </c>
      <c r="CK58" s="100" t="s">
        <v>66</v>
      </c>
      <c r="CL58" s="100" t="s">
        <v>66</v>
      </c>
      <c r="CM58" s="101" t="s">
        <v>66</v>
      </c>
      <c r="CN58" s="100" t="s">
        <v>66</v>
      </c>
      <c r="CO58" s="100" t="s">
        <v>66</v>
      </c>
      <c r="CP58" s="101" t="s">
        <v>66</v>
      </c>
      <c r="CQ58" s="100" t="s">
        <v>66</v>
      </c>
      <c r="CR58" s="101" t="s">
        <v>66</v>
      </c>
      <c r="CS58" s="101" t="s">
        <v>66</v>
      </c>
      <c r="CT58" s="100" t="s">
        <v>66</v>
      </c>
      <c r="CU58" s="100" t="s">
        <v>66</v>
      </c>
      <c r="CV58" s="100" t="s">
        <v>66</v>
      </c>
      <c r="CW58" s="100" t="s">
        <v>66</v>
      </c>
      <c r="CX58" s="100" t="s">
        <v>66</v>
      </c>
      <c r="CY58" s="100" t="s">
        <v>66</v>
      </c>
      <c r="CZ58" s="152" t="s">
        <v>66</v>
      </c>
      <c r="DA58" s="152"/>
      <c r="DB58" s="100" t="s">
        <v>66</v>
      </c>
      <c r="DC58" s="101" t="s">
        <v>66</v>
      </c>
      <c r="DD58" s="100" t="s">
        <v>66</v>
      </c>
      <c r="DE58" s="100" t="s">
        <v>66</v>
      </c>
      <c r="DF58" s="101" t="s">
        <v>66</v>
      </c>
      <c r="DG58" s="100" t="s">
        <v>66</v>
      </c>
      <c r="DH58" s="100" t="s">
        <v>66</v>
      </c>
      <c r="DI58" s="100" t="s">
        <v>66</v>
      </c>
      <c r="DJ58" s="100" t="s">
        <v>66</v>
      </c>
      <c r="DK58" s="100" t="s">
        <v>66</v>
      </c>
      <c r="DL58" s="100" t="s">
        <v>66</v>
      </c>
      <c r="DM58" s="100" t="s">
        <v>66</v>
      </c>
      <c r="DN58" s="100" t="s">
        <v>66</v>
      </c>
      <c r="DO58" s="100" t="s">
        <v>66</v>
      </c>
      <c r="DP58" s="152" t="s">
        <v>66</v>
      </c>
      <c r="DQ58" s="152"/>
      <c r="DR58" s="100" t="s">
        <v>66</v>
      </c>
      <c r="DS58" s="101" t="s">
        <v>66</v>
      </c>
      <c r="DT58" s="100" t="s">
        <v>66</v>
      </c>
      <c r="DU58" s="100" t="s">
        <v>66</v>
      </c>
      <c r="DV58" s="101" t="s">
        <v>66</v>
      </c>
      <c r="DW58" s="100" t="s">
        <v>66</v>
      </c>
      <c r="DX58" s="100" t="s">
        <v>66</v>
      </c>
      <c r="DY58" s="100" t="s">
        <v>66</v>
      </c>
      <c r="DZ58" s="100" t="s">
        <v>66</v>
      </c>
      <c r="EA58" s="100" t="s">
        <v>66</v>
      </c>
      <c r="EB58" s="157" t="s">
        <v>66</v>
      </c>
      <c r="EC58" s="100" t="s">
        <v>66</v>
      </c>
      <c r="ED58" s="100" t="s">
        <v>66</v>
      </c>
      <c r="EE58" s="100" t="s">
        <v>66</v>
      </c>
      <c r="EF58" s="152" t="s">
        <v>66</v>
      </c>
      <c r="EG58" s="152"/>
      <c r="EH58" s="100" t="s">
        <v>66</v>
      </c>
      <c r="EI58" s="101" t="s">
        <v>66</v>
      </c>
      <c r="EJ58" s="100" t="s">
        <v>66</v>
      </c>
      <c r="EK58" s="100" t="s">
        <v>66</v>
      </c>
      <c r="EL58" s="101" t="s">
        <v>66</v>
      </c>
      <c r="EM58" s="100" t="s">
        <v>66</v>
      </c>
      <c r="EN58" s="100" t="s">
        <v>66</v>
      </c>
      <c r="EO58" s="100" t="s">
        <v>66</v>
      </c>
      <c r="EP58" s="100" t="s">
        <v>66</v>
      </c>
      <c r="EQ58" s="136" t="s">
        <v>66</v>
      </c>
      <c r="ER58" s="157" t="s">
        <v>66</v>
      </c>
      <c r="ES58" s="100" t="s">
        <v>66</v>
      </c>
      <c r="ET58" s="100" t="s">
        <v>66</v>
      </c>
      <c r="EU58" s="100" t="s">
        <v>66</v>
      </c>
      <c r="EV58" s="152" t="s">
        <v>66</v>
      </c>
      <c r="EW58" s="152"/>
      <c r="EX58" s="100" t="s">
        <v>66</v>
      </c>
      <c r="EY58" s="101" t="s">
        <v>66</v>
      </c>
      <c r="EZ58" s="100" t="s">
        <v>66</v>
      </c>
      <c r="FA58" s="100" t="s">
        <v>66</v>
      </c>
      <c r="FB58" s="101" t="s">
        <v>66</v>
      </c>
      <c r="FC58" s="100" t="s">
        <v>66</v>
      </c>
      <c r="FD58" s="100" t="s">
        <v>66</v>
      </c>
      <c r="FE58" s="100" t="s">
        <v>66</v>
      </c>
      <c r="FF58" s="186"/>
    </row>
    <row r="59" spans="1:162" s="2" customFormat="1" ht="25.2" hidden="1" customHeight="1">
      <c r="A59" s="35" t="s">
        <v>124</v>
      </c>
      <c r="B59" s="50" t="s">
        <v>170</v>
      </c>
      <c r="C59" s="46" t="s">
        <v>90</v>
      </c>
      <c r="D59" s="136" t="s">
        <v>66</v>
      </c>
      <c r="E59" s="100" t="s">
        <v>66</v>
      </c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 t="s">
        <v>66</v>
      </c>
      <c r="W59" s="101" t="s">
        <v>66</v>
      </c>
      <c r="X59" s="101" t="s">
        <v>66</v>
      </c>
      <c r="Y59" s="100" t="s">
        <v>66</v>
      </c>
      <c r="Z59" s="100" t="s">
        <v>66</v>
      </c>
      <c r="AA59" s="100" t="s">
        <v>66</v>
      </c>
      <c r="AB59" s="101" t="s">
        <v>66</v>
      </c>
      <c r="AC59" s="100" t="s">
        <v>66</v>
      </c>
      <c r="AD59" s="100" t="s">
        <v>66</v>
      </c>
      <c r="AE59" s="101" t="s">
        <v>66</v>
      </c>
      <c r="AF59" s="100" t="s">
        <v>66</v>
      </c>
      <c r="AG59" s="100" t="s">
        <v>66</v>
      </c>
      <c r="AH59" s="101" t="s">
        <v>66</v>
      </c>
      <c r="AI59" s="100" t="s">
        <v>66</v>
      </c>
      <c r="AJ59" s="101" t="s">
        <v>66</v>
      </c>
      <c r="AK59" s="100" t="s">
        <v>66</v>
      </c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1"/>
      <c r="BH59" s="101"/>
      <c r="BI59" s="101"/>
      <c r="BJ59" s="101"/>
      <c r="BK59" s="101"/>
      <c r="BL59" s="101"/>
      <c r="BM59" s="101"/>
      <c r="BN59" s="100" t="s">
        <v>66</v>
      </c>
      <c r="BO59" s="100" t="s">
        <v>66</v>
      </c>
      <c r="BP59" s="100" t="s">
        <v>66</v>
      </c>
      <c r="BQ59" s="100" t="s">
        <v>66</v>
      </c>
      <c r="BR59" s="100" t="s">
        <v>66</v>
      </c>
      <c r="BS59" s="100" t="s">
        <v>66</v>
      </c>
      <c r="BT59" s="100" t="s">
        <v>66</v>
      </c>
      <c r="BU59" s="100" t="s">
        <v>66</v>
      </c>
      <c r="BV59" s="100" t="s">
        <v>66</v>
      </c>
      <c r="BW59" s="101" t="s">
        <v>66</v>
      </c>
      <c r="BX59" s="100" t="s">
        <v>66</v>
      </c>
      <c r="BY59" s="100" t="s">
        <v>66</v>
      </c>
      <c r="BZ59" s="101" t="s">
        <v>66</v>
      </c>
      <c r="CA59" s="100" t="s">
        <v>66</v>
      </c>
      <c r="CB59" s="101" t="s">
        <v>66</v>
      </c>
      <c r="CC59" s="100" t="s">
        <v>66</v>
      </c>
      <c r="CD59" s="100" t="s">
        <v>66</v>
      </c>
      <c r="CE59" s="100" t="s">
        <v>66</v>
      </c>
      <c r="CF59" s="100" t="s">
        <v>66</v>
      </c>
      <c r="CG59" s="100" t="s">
        <v>66</v>
      </c>
      <c r="CH59" s="100" t="s">
        <v>66</v>
      </c>
      <c r="CI59" s="100" t="s">
        <v>66</v>
      </c>
      <c r="CJ59" s="100" t="s">
        <v>66</v>
      </c>
      <c r="CK59" s="100" t="s">
        <v>66</v>
      </c>
      <c r="CL59" s="100" t="s">
        <v>66</v>
      </c>
      <c r="CM59" s="101" t="s">
        <v>66</v>
      </c>
      <c r="CN59" s="100" t="s">
        <v>66</v>
      </c>
      <c r="CO59" s="100" t="s">
        <v>66</v>
      </c>
      <c r="CP59" s="101" t="s">
        <v>66</v>
      </c>
      <c r="CQ59" s="100" t="s">
        <v>66</v>
      </c>
      <c r="CR59" s="101" t="s">
        <v>66</v>
      </c>
      <c r="CS59" s="101" t="s">
        <v>66</v>
      </c>
      <c r="CT59" s="100" t="s">
        <v>66</v>
      </c>
      <c r="CU59" s="100" t="s">
        <v>66</v>
      </c>
      <c r="CV59" s="100" t="s">
        <v>66</v>
      </c>
      <c r="CW59" s="100" t="s">
        <v>66</v>
      </c>
      <c r="CX59" s="100" t="s">
        <v>66</v>
      </c>
      <c r="CY59" s="100" t="s">
        <v>66</v>
      </c>
      <c r="CZ59" s="152" t="s">
        <v>66</v>
      </c>
      <c r="DA59" s="152"/>
      <c r="DB59" s="100" t="s">
        <v>66</v>
      </c>
      <c r="DC59" s="101" t="s">
        <v>66</v>
      </c>
      <c r="DD59" s="100" t="s">
        <v>66</v>
      </c>
      <c r="DE59" s="100" t="s">
        <v>66</v>
      </c>
      <c r="DF59" s="101" t="s">
        <v>66</v>
      </c>
      <c r="DG59" s="100" t="s">
        <v>66</v>
      </c>
      <c r="DH59" s="100" t="s">
        <v>66</v>
      </c>
      <c r="DI59" s="100" t="s">
        <v>66</v>
      </c>
      <c r="DJ59" s="100" t="s">
        <v>66</v>
      </c>
      <c r="DK59" s="100" t="s">
        <v>66</v>
      </c>
      <c r="DL59" s="100" t="s">
        <v>66</v>
      </c>
      <c r="DM59" s="100" t="s">
        <v>66</v>
      </c>
      <c r="DN59" s="100" t="s">
        <v>66</v>
      </c>
      <c r="DO59" s="100" t="s">
        <v>66</v>
      </c>
      <c r="DP59" s="152" t="s">
        <v>66</v>
      </c>
      <c r="DQ59" s="152"/>
      <c r="DR59" s="100" t="s">
        <v>66</v>
      </c>
      <c r="DS59" s="101" t="s">
        <v>66</v>
      </c>
      <c r="DT59" s="100" t="s">
        <v>66</v>
      </c>
      <c r="DU59" s="100" t="s">
        <v>66</v>
      </c>
      <c r="DV59" s="101" t="s">
        <v>66</v>
      </c>
      <c r="DW59" s="100" t="s">
        <v>66</v>
      </c>
      <c r="DX59" s="100" t="s">
        <v>66</v>
      </c>
      <c r="DY59" s="100" t="s">
        <v>66</v>
      </c>
      <c r="DZ59" s="100" t="s">
        <v>66</v>
      </c>
      <c r="EA59" s="100" t="s">
        <v>66</v>
      </c>
      <c r="EB59" s="157" t="s">
        <v>66</v>
      </c>
      <c r="EC59" s="100" t="s">
        <v>66</v>
      </c>
      <c r="ED59" s="100" t="s">
        <v>66</v>
      </c>
      <c r="EE59" s="100" t="s">
        <v>66</v>
      </c>
      <c r="EF59" s="152" t="s">
        <v>66</v>
      </c>
      <c r="EG59" s="152"/>
      <c r="EH59" s="100" t="s">
        <v>66</v>
      </c>
      <c r="EI59" s="101" t="s">
        <v>66</v>
      </c>
      <c r="EJ59" s="100" t="s">
        <v>66</v>
      </c>
      <c r="EK59" s="100" t="s">
        <v>66</v>
      </c>
      <c r="EL59" s="101" t="s">
        <v>66</v>
      </c>
      <c r="EM59" s="100" t="s">
        <v>66</v>
      </c>
      <c r="EN59" s="100" t="s">
        <v>66</v>
      </c>
      <c r="EO59" s="100" t="s">
        <v>66</v>
      </c>
      <c r="EP59" s="100" t="s">
        <v>66</v>
      </c>
      <c r="EQ59" s="136" t="s">
        <v>66</v>
      </c>
      <c r="ER59" s="157" t="s">
        <v>66</v>
      </c>
      <c r="ES59" s="100" t="s">
        <v>66</v>
      </c>
      <c r="ET59" s="100" t="s">
        <v>66</v>
      </c>
      <c r="EU59" s="100" t="s">
        <v>66</v>
      </c>
      <c r="EV59" s="152" t="s">
        <v>66</v>
      </c>
      <c r="EW59" s="152"/>
      <c r="EX59" s="100" t="s">
        <v>66</v>
      </c>
      <c r="EY59" s="101" t="s">
        <v>66</v>
      </c>
      <c r="EZ59" s="100" t="s">
        <v>66</v>
      </c>
      <c r="FA59" s="100" t="s">
        <v>66</v>
      </c>
      <c r="FB59" s="101" t="s">
        <v>66</v>
      </c>
      <c r="FC59" s="100" t="s">
        <v>66</v>
      </c>
      <c r="FD59" s="100" t="s">
        <v>66</v>
      </c>
      <c r="FE59" s="100" t="s">
        <v>66</v>
      </c>
      <c r="FF59" s="186"/>
    </row>
    <row r="60" spans="1:162" s="2" customFormat="1" ht="25.2" hidden="1" customHeight="1">
      <c r="A60" s="35" t="s">
        <v>125</v>
      </c>
      <c r="B60" s="50" t="s">
        <v>171</v>
      </c>
      <c r="C60" s="46" t="s">
        <v>90</v>
      </c>
      <c r="D60" s="136" t="s">
        <v>66</v>
      </c>
      <c r="E60" s="100" t="s">
        <v>66</v>
      </c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 t="s">
        <v>66</v>
      </c>
      <c r="W60" s="101" t="s">
        <v>66</v>
      </c>
      <c r="X60" s="101" t="s">
        <v>66</v>
      </c>
      <c r="Y60" s="100" t="s">
        <v>66</v>
      </c>
      <c r="Z60" s="100" t="s">
        <v>66</v>
      </c>
      <c r="AA60" s="100" t="s">
        <v>66</v>
      </c>
      <c r="AB60" s="101" t="s">
        <v>66</v>
      </c>
      <c r="AC60" s="100" t="s">
        <v>66</v>
      </c>
      <c r="AD60" s="100" t="s">
        <v>66</v>
      </c>
      <c r="AE60" s="101" t="s">
        <v>66</v>
      </c>
      <c r="AF60" s="100" t="s">
        <v>66</v>
      </c>
      <c r="AG60" s="100" t="s">
        <v>66</v>
      </c>
      <c r="AH60" s="101" t="s">
        <v>66</v>
      </c>
      <c r="AI60" s="100" t="s">
        <v>66</v>
      </c>
      <c r="AJ60" s="101" t="s">
        <v>66</v>
      </c>
      <c r="AK60" s="100" t="s">
        <v>66</v>
      </c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102"/>
      <c r="AY60" s="102"/>
      <c r="AZ60" s="102"/>
      <c r="BA60" s="102"/>
      <c r="BB60" s="102"/>
      <c r="BC60" s="102"/>
      <c r="BD60" s="102"/>
      <c r="BE60" s="102"/>
      <c r="BF60" s="102"/>
      <c r="BG60" s="101"/>
      <c r="BH60" s="101"/>
      <c r="BI60" s="101"/>
      <c r="BJ60" s="101"/>
      <c r="BK60" s="101"/>
      <c r="BL60" s="101"/>
      <c r="BM60" s="101"/>
      <c r="BN60" s="100" t="s">
        <v>66</v>
      </c>
      <c r="BO60" s="100" t="s">
        <v>66</v>
      </c>
      <c r="BP60" s="100" t="s">
        <v>66</v>
      </c>
      <c r="BQ60" s="100" t="s">
        <v>66</v>
      </c>
      <c r="BR60" s="100" t="s">
        <v>66</v>
      </c>
      <c r="BS60" s="100" t="s">
        <v>66</v>
      </c>
      <c r="BT60" s="100" t="s">
        <v>66</v>
      </c>
      <c r="BU60" s="100" t="s">
        <v>66</v>
      </c>
      <c r="BV60" s="100" t="s">
        <v>66</v>
      </c>
      <c r="BW60" s="101" t="s">
        <v>66</v>
      </c>
      <c r="BX60" s="100" t="s">
        <v>66</v>
      </c>
      <c r="BY60" s="100" t="s">
        <v>66</v>
      </c>
      <c r="BZ60" s="101" t="s">
        <v>66</v>
      </c>
      <c r="CA60" s="100" t="s">
        <v>66</v>
      </c>
      <c r="CB60" s="101" t="s">
        <v>66</v>
      </c>
      <c r="CC60" s="100" t="s">
        <v>66</v>
      </c>
      <c r="CD60" s="100" t="s">
        <v>66</v>
      </c>
      <c r="CE60" s="100" t="s">
        <v>66</v>
      </c>
      <c r="CF60" s="100" t="s">
        <v>66</v>
      </c>
      <c r="CG60" s="100" t="s">
        <v>66</v>
      </c>
      <c r="CH60" s="100" t="s">
        <v>66</v>
      </c>
      <c r="CI60" s="100" t="s">
        <v>66</v>
      </c>
      <c r="CJ60" s="100" t="s">
        <v>66</v>
      </c>
      <c r="CK60" s="100" t="s">
        <v>66</v>
      </c>
      <c r="CL60" s="100" t="s">
        <v>66</v>
      </c>
      <c r="CM60" s="101" t="s">
        <v>66</v>
      </c>
      <c r="CN60" s="100" t="s">
        <v>66</v>
      </c>
      <c r="CO60" s="100" t="s">
        <v>66</v>
      </c>
      <c r="CP60" s="101" t="s">
        <v>66</v>
      </c>
      <c r="CQ60" s="100" t="s">
        <v>66</v>
      </c>
      <c r="CR60" s="101" t="s">
        <v>66</v>
      </c>
      <c r="CS60" s="101" t="s">
        <v>66</v>
      </c>
      <c r="CT60" s="100" t="s">
        <v>66</v>
      </c>
      <c r="CU60" s="100" t="s">
        <v>66</v>
      </c>
      <c r="CV60" s="100" t="s">
        <v>66</v>
      </c>
      <c r="CW60" s="100" t="s">
        <v>66</v>
      </c>
      <c r="CX60" s="100" t="s">
        <v>66</v>
      </c>
      <c r="CY60" s="100" t="s">
        <v>66</v>
      </c>
      <c r="CZ60" s="152" t="s">
        <v>66</v>
      </c>
      <c r="DA60" s="152"/>
      <c r="DB60" s="100" t="s">
        <v>66</v>
      </c>
      <c r="DC60" s="101" t="s">
        <v>66</v>
      </c>
      <c r="DD60" s="100" t="s">
        <v>66</v>
      </c>
      <c r="DE60" s="100" t="s">
        <v>66</v>
      </c>
      <c r="DF60" s="101" t="s">
        <v>66</v>
      </c>
      <c r="DG60" s="100" t="s">
        <v>66</v>
      </c>
      <c r="DH60" s="100" t="s">
        <v>66</v>
      </c>
      <c r="DI60" s="100" t="s">
        <v>66</v>
      </c>
      <c r="DJ60" s="100" t="s">
        <v>66</v>
      </c>
      <c r="DK60" s="100" t="s">
        <v>66</v>
      </c>
      <c r="DL60" s="100" t="s">
        <v>66</v>
      </c>
      <c r="DM60" s="100" t="s">
        <v>66</v>
      </c>
      <c r="DN60" s="100" t="s">
        <v>66</v>
      </c>
      <c r="DO60" s="100" t="s">
        <v>66</v>
      </c>
      <c r="DP60" s="152" t="s">
        <v>66</v>
      </c>
      <c r="DQ60" s="152"/>
      <c r="DR60" s="100" t="s">
        <v>66</v>
      </c>
      <c r="DS60" s="101" t="s">
        <v>66</v>
      </c>
      <c r="DT60" s="100" t="s">
        <v>66</v>
      </c>
      <c r="DU60" s="100" t="s">
        <v>66</v>
      </c>
      <c r="DV60" s="101" t="s">
        <v>66</v>
      </c>
      <c r="DW60" s="100" t="s">
        <v>66</v>
      </c>
      <c r="DX60" s="100" t="s">
        <v>66</v>
      </c>
      <c r="DY60" s="100" t="s">
        <v>66</v>
      </c>
      <c r="DZ60" s="100" t="s">
        <v>66</v>
      </c>
      <c r="EA60" s="100" t="s">
        <v>66</v>
      </c>
      <c r="EB60" s="157" t="s">
        <v>66</v>
      </c>
      <c r="EC60" s="100" t="s">
        <v>66</v>
      </c>
      <c r="ED60" s="100" t="s">
        <v>66</v>
      </c>
      <c r="EE60" s="100" t="s">
        <v>66</v>
      </c>
      <c r="EF60" s="152" t="s">
        <v>66</v>
      </c>
      <c r="EG60" s="152"/>
      <c r="EH60" s="100" t="s">
        <v>66</v>
      </c>
      <c r="EI60" s="101" t="s">
        <v>66</v>
      </c>
      <c r="EJ60" s="100" t="s">
        <v>66</v>
      </c>
      <c r="EK60" s="100" t="s">
        <v>66</v>
      </c>
      <c r="EL60" s="101" t="s">
        <v>66</v>
      </c>
      <c r="EM60" s="100" t="s">
        <v>66</v>
      </c>
      <c r="EN60" s="100" t="s">
        <v>66</v>
      </c>
      <c r="EO60" s="100" t="s">
        <v>66</v>
      </c>
      <c r="EP60" s="100" t="s">
        <v>66</v>
      </c>
      <c r="EQ60" s="136" t="s">
        <v>66</v>
      </c>
      <c r="ER60" s="157" t="s">
        <v>66</v>
      </c>
      <c r="ES60" s="100" t="s">
        <v>66</v>
      </c>
      <c r="ET60" s="100" t="s">
        <v>66</v>
      </c>
      <c r="EU60" s="100" t="s">
        <v>66</v>
      </c>
      <c r="EV60" s="152" t="s">
        <v>66</v>
      </c>
      <c r="EW60" s="152"/>
      <c r="EX60" s="100" t="s">
        <v>66</v>
      </c>
      <c r="EY60" s="101" t="s">
        <v>66</v>
      </c>
      <c r="EZ60" s="100" t="s">
        <v>66</v>
      </c>
      <c r="FA60" s="100" t="s">
        <v>66</v>
      </c>
      <c r="FB60" s="101" t="s">
        <v>66</v>
      </c>
      <c r="FC60" s="100" t="s">
        <v>66</v>
      </c>
      <c r="FD60" s="100" t="s">
        <v>66</v>
      </c>
      <c r="FE60" s="100" t="s">
        <v>66</v>
      </c>
      <c r="FF60" s="186"/>
    </row>
    <row r="61" spans="1:162" s="2" customFormat="1" ht="25.2" hidden="1" customHeight="1">
      <c r="A61" s="35" t="s">
        <v>126</v>
      </c>
      <c r="B61" s="50" t="s">
        <v>172</v>
      </c>
      <c r="C61" s="46" t="s">
        <v>90</v>
      </c>
      <c r="D61" s="136" t="s">
        <v>66</v>
      </c>
      <c r="E61" s="100" t="s">
        <v>66</v>
      </c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 t="s">
        <v>66</v>
      </c>
      <c r="W61" s="101" t="s">
        <v>66</v>
      </c>
      <c r="X61" s="101" t="s">
        <v>66</v>
      </c>
      <c r="Y61" s="100" t="s">
        <v>66</v>
      </c>
      <c r="Z61" s="100" t="s">
        <v>66</v>
      </c>
      <c r="AA61" s="100" t="s">
        <v>66</v>
      </c>
      <c r="AB61" s="101" t="s">
        <v>66</v>
      </c>
      <c r="AC61" s="100" t="s">
        <v>66</v>
      </c>
      <c r="AD61" s="100" t="s">
        <v>66</v>
      </c>
      <c r="AE61" s="101" t="s">
        <v>66</v>
      </c>
      <c r="AF61" s="100" t="s">
        <v>66</v>
      </c>
      <c r="AG61" s="100" t="s">
        <v>66</v>
      </c>
      <c r="AH61" s="101" t="s">
        <v>66</v>
      </c>
      <c r="AI61" s="100" t="s">
        <v>66</v>
      </c>
      <c r="AJ61" s="101" t="s">
        <v>66</v>
      </c>
      <c r="AK61" s="100" t="s">
        <v>66</v>
      </c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1"/>
      <c r="BH61" s="101"/>
      <c r="BI61" s="101"/>
      <c r="BJ61" s="101"/>
      <c r="BK61" s="101"/>
      <c r="BL61" s="101"/>
      <c r="BM61" s="101"/>
      <c r="BN61" s="100" t="s">
        <v>66</v>
      </c>
      <c r="BO61" s="100" t="s">
        <v>66</v>
      </c>
      <c r="BP61" s="100" t="s">
        <v>66</v>
      </c>
      <c r="BQ61" s="100" t="s">
        <v>66</v>
      </c>
      <c r="BR61" s="100" t="s">
        <v>66</v>
      </c>
      <c r="BS61" s="100" t="s">
        <v>66</v>
      </c>
      <c r="BT61" s="100" t="s">
        <v>66</v>
      </c>
      <c r="BU61" s="100" t="s">
        <v>66</v>
      </c>
      <c r="BV61" s="100" t="s">
        <v>66</v>
      </c>
      <c r="BW61" s="101" t="s">
        <v>66</v>
      </c>
      <c r="BX61" s="100" t="s">
        <v>66</v>
      </c>
      <c r="BY61" s="100" t="s">
        <v>66</v>
      </c>
      <c r="BZ61" s="101" t="s">
        <v>66</v>
      </c>
      <c r="CA61" s="100" t="s">
        <v>66</v>
      </c>
      <c r="CB61" s="101" t="s">
        <v>66</v>
      </c>
      <c r="CC61" s="100" t="s">
        <v>66</v>
      </c>
      <c r="CD61" s="100" t="s">
        <v>66</v>
      </c>
      <c r="CE61" s="100" t="s">
        <v>66</v>
      </c>
      <c r="CF61" s="100" t="s">
        <v>66</v>
      </c>
      <c r="CG61" s="100" t="s">
        <v>66</v>
      </c>
      <c r="CH61" s="100" t="s">
        <v>66</v>
      </c>
      <c r="CI61" s="100" t="s">
        <v>66</v>
      </c>
      <c r="CJ61" s="100" t="s">
        <v>66</v>
      </c>
      <c r="CK61" s="100" t="s">
        <v>66</v>
      </c>
      <c r="CL61" s="100" t="s">
        <v>66</v>
      </c>
      <c r="CM61" s="101" t="s">
        <v>66</v>
      </c>
      <c r="CN61" s="100" t="s">
        <v>66</v>
      </c>
      <c r="CO61" s="100" t="s">
        <v>66</v>
      </c>
      <c r="CP61" s="101" t="s">
        <v>66</v>
      </c>
      <c r="CQ61" s="100" t="s">
        <v>66</v>
      </c>
      <c r="CR61" s="101" t="s">
        <v>66</v>
      </c>
      <c r="CS61" s="101" t="s">
        <v>66</v>
      </c>
      <c r="CT61" s="100" t="s">
        <v>66</v>
      </c>
      <c r="CU61" s="100" t="s">
        <v>66</v>
      </c>
      <c r="CV61" s="100" t="s">
        <v>66</v>
      </c>
      <c r="CW61" s="100" t="s">
        <v>66</v>
      </c>
      <c r="CX61" s="100" t="s">
        <v>66</v>
      </c>
      <c r="CY61" s="100" t="s">
        <v>66</v>
      </c>
      <c r="CZ61" s="152" t="s">
        <v>66</v>
      </c>
      <c r="DA61" s="152"/>
      <c r="DB61" s="100" t="s">
        <v>66</v>
      </c>
      <c r="DC61" s="101" t="s">
        <v>66</v>
      </c>
      <c r="DD61" s="100" t="s">
        <v>66</v>
      </c>
      <c r="DE61" s="100" t="s">
        <v>66</v>
      </c>
      <c r="DF61" s="101" t="s">
        <v>66</v>
      </c>
      <c r="DG61" s="100" t="s">
        <v>66</v>
      </c>
      <c r="DH61" s="100" t="s">
        <v>66</v>
      </c>
      <c r="DI61" s="100" t="s">
        <v>66</v>
      </c>
      <c r="DJ61" s="100" t="s">
        <v>66</v>
      </c>
      <c r="DK61" s="100" t="s">
        <v>66</v>
      </c>
      <c r="DL61" s="100" t="s">
        <v>66</v>
      </c>
      <c r="DM61" s="100" t="s">
        <v>66</v>
      </c>
      <c r="DN61" s="100" t="s">
        <v>66</v>
      </c>
      <c r="DO61" s="100" t="s">
        <v>66</v>
      </c>
      <c r="DP61" s="152" t="s">
        <v>66</v>
      </c>
      <c r="DQ61" s="152"/>
      <c r="DR61" s="100" t="s">
        <v>66</v>
      </c>
      <c r="DS61" s="101" t="s">
        <v>66</v>
      </c>
      <c r="DT61" s="100" t="s">
        <v>66</v>
      </c>
      <c r="DU61" s="100" t="s">
        <v>66</v>
      </c>
      <c r="DV61" s="101" t="s">
        <v>66</v>
      </c>
      <c r="DW61" s="100" t="s">
        <v>66</v>
      </c>
      <c r="DX61" s="100" t="s">
        <v>66</v>
      </c>
      <c r="DY61" s="100" t="s">
        <v>66</v>
      </c>
      <c r="DZ61" s="100" t="s">
        <v>66</v>
      </c>
      <c r="EA61" s="100" t="s">
        <v>66</v>
      </c>
      <c r="EB61" s="157" t="s">
        <v>66</v>
      </c>
      <c r="EC61" s="100" t="s">
        <v>66</v>
      </c>
      <c r="ED61" s="100" t="s">
        <v>66</v>
      </c>
      <c r="EE61" s="100" t="s">
        <v>66</v>
      </c>
      <c r="EF61" s="152" t="s">
        <v>66</v>
      </c>
      <c r="EG61" s="152"/>
      <c r="EH61" s="100" t="s">
        <v>66</v>
      </c>
      <c r="EI61" s="101" t="s">
        <v>66</v>
      </c>
      <c r="EJ61" s="100" t="s">
        <v>66</v>
      </c>
      <c r="EK61" s="100" t="s">
        <v>66</v>
      </c>
      <c r="EL61" s="101" t="s">
        <v>66</v>
      </c>
      <c r="EM61" s="100" t="s">
        <v>66</v>
      </c>
      <c r="EN61" s="100" t="s">
        <v>66</v>
      </c>
      <c r="EO61" s="100" t="s">
        <v>66</v>
      </c>
      <c r="EP61" s="100" t="s">
        <v>66</v>
      </c>
      <c r="EQ61" s="136" t="s">
        <v>66</v>
      </c>
      <c r="ER61" s="157" t="s">
        <v>66</v>
      </c>
      <c r="ES61" s="100" t="s">
        <v>66</v>
      </c>
      <c r="ET61" s="100" t="s">
        <v>66</v>
      </c>
      <c r="EU61" s="100" t="s">
        <v>66</v>
      </c>
      <c r="EV61" s="152" t="s">
        <v>66</v>
      </c>
      <c r="EW61" s="152"/>
      <c r="EX61" s="100" t="s">
        <v>66</v>
      </c>
      <c r="EY61" s="101" t="s">
        <v>66</v>
      </c>
      <c r="EZ61" s="100" t="s">
        <v>66</v>
      </c>
      <c r="FA61" s="100" t="s">
        <v>66</v>
      </c>
      <c r="FB61" s="101" t="s">
        <v>66</v>
      </c>
      <c r="FC61" s="100" t="s">
        <v>66</v>
      </c>
      <c r="FD61" s="100" t="s">
        <v>66</v>
      </c>
      <c r="FE61" s="100" t="s">
        <v>66</v>
      </c>
      <c r="FF61" s="186"/>
    </row>
    <row r="62" spans="1:162" s="2" customFormat="1" ht="25.2" hidden="1" customHeight="1">
      <c r="A62" s="35" t="s">
        <v>127</v>
      </c>
      <c r="B62" s="50" t="s">
        <v>173</v>
      </c>
      <c r="C62" s="46" t="s">
        <v>90</v>
      </c>
      <c r="D62" s="136" t="s">
        <v>66</v>
      </c>
      <c r="E62" s="100" t="s">
        <v>66</v>
      </c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 t="s">
        <v>66</v>
      </c>
      <c r="W62" s="101" t="s">
        <v>66</v>
      </c>
      <c r="X62" s="101" t="s">
        <v>66</v>
      </c>
      <c r="Y62" s="100" t="s">
        <v>66</v>
      </c>
      <c r="Z62" s="100" t="s">
        <v>66</v>
      </c>
      <c r="AA62" s="100" t="s">
        <v>66</v>
      </c>
      <c r="AB62" s="101" t="s">
        <v>66</v>
      </c>
      <c r="AC62" s="100" t="s">
        <v>66</v>
      </c>
      <c r="AD62" s="100" t="s">
        <v>66</v>
      </c>
      <c r="AE62" s="101" t="s">
        <v>66</v>
      </c>
      <c r="AF62" s="100" t="s">
        <v>66</v>
      </c>
      <c r="AG62" s="100" t="s">
        <v>66</v>
      </c>
      <c r="AH62" s="101" t="s">
        <v>66</v>
      </c>
      <c r="AI62" s="100" t="s">
        <v>66</v>
      </c>
      <c r="AJ62" s="101" t="s">
        <v>66</v>
      </c>
      <c r="AK62" s="100" t="s">
        <v>66</v>
      </c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102"/>
      <c r="AY62" s="102"/>
      <c r="AZ62" s="102"/>
      <c r="BA62" s="102"/>
      <c r="BB62" s="102"/>
      <c r="BC62" s="102"/>
      <c r="BD62" s="102"/>
      <c r="BE62" s="102"/>
      <c r="BF62" s="102"/>
      <c r="BG62" s="101"/>
      <c r="BH62" s="101"/>
      <c r="BI62" s="101"/>
      <c r="BJ62" s="101"/>
      <c r="BK62" s="101"/>
      <c r="BL62" s="101"/>
      <c r="BM62" s="101"/>
      <c r="BN62" s="100" t="s">
        <v>66</v>
      </c>
      <c r="BO62" s="100" t="s">
        <v>66</v>
      </c>
      <c r="BP62" s="100" t="s">
        <v>66</v>
      </c>
      <c r="BQ62" s="100" t="s">
        <v>66</v>
      </c>
      <c r="BR62" s="100" t="s">
        <v>66</v>
      </c>
      <c r="BS62" s="100" t="s">
        <v>66</v>
      </c>
      <c r="BT62" s="100" t="s">
        <v>66</v>
      </c>
      <c r="BU62" s="100" t="s">
        <v>66</v>
      </c>
      <c r="BV62" s="100" t="s">
        <v>66</v>
      </c>
      <c r="BW62" s="101" t="s">
        <v>66</v>
      </c>
      <c r="BX62" s="100" t="s">
        <v>66</v>
      </c>
      <c r="BY62" s="100" t="s">
        <v>66</v>
      </c>
      <c r="BZ62" s="101" t="s">
        <v>66</v>
      </c>
      <c r="CA62" s="100" t="s">
        <v>66</v>
      </c>
      <c r="CB62" s="101" t="s">
        <v>66</v>
      </c>
      <c r="CC62" s="100" t="s">
        <v>66</v>
      </c>
      <c r="CD62" s="100" t="s">
        <v>66</v>
      </c>
      <c r="CE62" s="100" t="s">
        <v>66</v>
      </c>
      <c r="CF62" s="100" t="s">
        <v>66</v>
      </c>
      <c r="CG62" s="100" t="s">
        <v>66</v>
      </c>
      <c r="CH62" s="100" t="s">
        <v>66</v>
      </c>
      <c r="CI62" s="100" t="s">
        <v>66</v>
      </c>
      <c r="CJ62" s="100" t="s">
        <v>66</v>
      </c>
      <c r="CK62" s="100" t="s">
        <v>66</v>
      </c>
      <c r="CL62" s="100" t="s">
        <v>66</v>
      </c>
      <c r="CM62" s="101" t="s">
        <v>66</v>
      </c>
      <c r="CN62" s="100" t="s">
        <v>66</v>
      </c>
      <c r="CO62" s="100" t="s">
        <v>66</v>
      </c>
      <c r="CP62" s="101" t="s">
        <v>66</v>
      </c>
      <c r="CQ62" s="100" t="s">
        <v>66</v>
      </c>
      <c r="CR62" s="101" t="s">
        <v>66</v>
      </c>
      <c r="CS62" s="101" t="s">
        <v>66</v>
      </c>
      <c r="CT62" s="100" t="s">
        <v>66</v>
      </c>
      <c r="CU62" s="100" t="s">
        <v>66</v>
      </c>
      <c r="CV62" s="100" t="s">
        <v>66</v>
      </c>
      <c r="CW62" s="100" t="s">
        <v>66</v>
      </c>
      <c r="CX62" s="100" t="s">
        <v>66</v>
      </c>
      <c r="CY62" s="100" t="s">
        <v>66</v>
      </c>
      <c r="CZ62" s="152" t="s">
        <v>66</v>
      </c>
      <c r="DA62" s="152"/>
      <c r="DB62" s="100" t="s">
        <v>66</v>
      </c>
      <c r="DC62" s="101" t="s">
        <v>66</v>
      </c>
      <c r="DD62" s="100" t="s">
        <v>66</v>
      </c>
      <c r="DE62" s="100" t="s">
        <v>66</v>
      </c>
      <c r="DF62" s="101" t="s">
        <v>66</v>
      </c>
      <c r="DG62" s="100" t="s">
        <v>66</v>
      </c>
      <c r="DH62" s="100" t="s">
        <v>66</v>
      </c>
      <c r="DI62" s="100" t="s">
        <v>66</v>
      </c>
      <c r="DJ62" s="100" t="s">
        <v>66</v>
      </c>
      <c r="DK62" s="100" t="s">
        <v>66</v>
      </c>
      <c r="DL62" s="100" t="s">
        <v>66</v>
      </c>
      <c r="DM62" s="100" t="s">
        <v>66</v>
      </c>
      <c r="DN62" s="100" t="s">
        <v>66</v>
      </c>
      <c r="DO62" s="100" t="s">
        <v>66</v>
      </c>
      <c r="DP62" s="152" t="s">
        <v>66</v>
      </c>
      <c r="DQ62" s="152"/>
      <c r="DR62" s="100" t="s">
        <v>66</v>
      </c>
      <c r="DS62" s="101" t="s">
        <v>66</v>
      </c>
      <c r="DT62" s="100" t="s">
        <v>66</v>
      </c>
      <c r="DU62" s="100" t="s">
        <v>66</v>
      </c>
      <c r="DV62" s="101" t="s">
        <v>66</v>
      </c>
      <c r="DW62" s="100" t="s">
        <v>66</v>
      </c>
      <c r="DX62" s="100" t="s">
        <v>66</v>
      </c>
      <c r="DY62" s="100" t="s">
        <v>66</v>
      </c>
      <c r="DZ62" s="100" t="s">
        <v>66</v>
      </c>
      <c r="EA62" s="100" t="s">
        <v>66</v>
      </c>
      <c r="EB62" s="157" t="s">
        <v>66</v>
      </c>
      <c r="EC62" s="100" t="s">
        <v>66</v>
      </c>
      <c r="ED62" s="100" t="s">
        <v>66</v>
      </c>
      <c r="EE62" s="100" t="s">
        <v>66</v>
      </c>
      <c r="EF62" s="152" t="s">
        <v>66</v>
      </c>
      <c r="EG62" s="152"/>
      <c r="EH62" s="100" t="s">
        <v>66</v>
      </c>
      <c r="EI62" s="101" t="s">
        <v>66</v>
      </c>
      <c r="EJ62" s="100" t="s">
        <v>66</v>
      </c>
      <c r="EK62" s="100" t="s">
        <v>66</v>
      </c>
      <c r="EL62" s="101" t="s">
        <v>66</v>
      </c>
      <c r="EM62" s="100" t="s">
        <v>66</v>
      </c>
      <c r="EN62" s="100" t="s">
        <v>66</v>
      </c>
      <c r="EO62" s="100" t="s">
        <v>66</v>
      </c>
      <c r="EP62" s="100" t="s">
        <v>66</v>
      </c>
      <c r="EQ62" s="136" t="s">
        <v>66</v>
      </c>
      <c r="ER62" s="157" t="s">
        <v>66</v>
      </c>
      <c r="ES62" s="100" t="s">
        <v>66</v>
      </c>
      <c r="ET62" s="100" t="s">
        <v>66</v>
      </c>
      <c r="EU62" s="100" t="s">
        <v>66</v>
      </c>
      <c r="EV62" s="152" t="s">
        <v>66</v>
      </c>
      <c r="EW62" s="152"/>
      <c r="EX62" s="100" t="s">
        <v>66</v>
      </c>
      <c r="EY62" s="101" t="s">
        <v>66</v>
      </c>
      <c r="EZ62" s="100" t="s">
        <v>66</v>
      </c>
      <c r="FA62" s="100" t="s">
        <v>66</v>
      </c>
      <c r="FB62" s="101" t="s">
        <v>66</v>
      </c>
      <c r="FC62" s="100" t="s">
        <v>66</v>
      </c>
      <c r="FD62" s="100" t="s">
        <v>66</v>
      </c>
      <c r="FE62" s="100" t="s">
        <v>66</v>
      </c>
      <c r="FF62" s="186"/>
    </row>
    <row r="63" spans="1:162" s="2" customFormat="1" ht="25.2" hidden="1" customHeight="1">
      <c r="A63" s="35" t="s">
        <v>128</v>
      </c>
      <c r="B63" s="50" t="s">
        <v>174</v>
      </c>
      <c r="C63" s="46" t="s">
        <v>90</v>
      </c>
      <c r="D63" s="136" t="s">
        <v>66</v>
      </c>
      <c r="E63" s="100" t="s">
        <v>66</v>
      </c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 t="s">
        <v>66</v>
      </c>
      <c r="W63" s="101" t="s">
        <v>66</v>
      </c>
      <c r="X63" s="101" t="s">
        <v>66</v>
      </c>
      <c r="Y63" s="100" t="s">
        <v>66</v>
      </c>
      <c r="Z63" s="100" t="s">
        <v>66</v>
      </c>
      <c r="AA63" s="100" t="s">
        <v>66</v>
      </c>
      <c r="AB63" s="101" t="s">
        <v>66</v>
      </c>
      <c r="AC63" s="100" t="s">
        <v>66</v>
      </c>
      <c r="AD63" s="100" t="s">
        <v>66</v>
      </c>
      <c r="AE63" s="101" t="s">
        <v>66</v>
      </c>
      <c r="AF63" s="100" t="s">
        <v>66</v>
      </c>
      <c r="AG63" s="100" t="s">
        <v>66</v>
      </c>
      <c r="AH63" s="101" t="s">
        <v>66</v>
      </c>
      <c r="AI63" s="100" t="s">
        <v>66</v>
      </c>
      <c r="AJ63" s="101" t="s">
        <v>66</v>
      </c>
      <c r="AK63" s="100" t="s">
        <v>66</v>
      </c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102"/>
      <c r="AY63" s="102"/>
      <c r="AZ63" s="102"/>
      <c r="BA63" s="102"/>
      <c r="BB63" s="102"/>
      <c r="BC63" s="102"/>
      <c r="BD63" s="102"/>
      <c r="BE63" s="102"/>
      <c r="BF63" s="102"/>
      <c r="BG63" s="101"/>
      <c r="BH63" s="101"/>
      <c r="BI63" s="101"/>
      <c r="BJ63" s="101"/>
      <c r="BK63" s="101"/>
      <c r="BL63" s="101"/>
      <c r="BM63" s="101"/>
      <c r="BN63" s="100" t="s">
        <v>66</v>
      </c>
      <c r="BO63" s="100" t="s">
        <v>66</v>
      </c>
      <c r="BP63" s="100" t="s">
        <v>66</v>
      </c>
      <c r="BQ63" s="100" t="s">
        <v>66</v>
      </c>
      <c r="BR63" s="100" t="s">
        <v>66</v>
      </c>
      <c r="BS63" s="100" t="s">
        <v>66</v>
      </c>
      <c r="BT63" s="100" t="s">
        <v>66</v>
      </c>
      <c r="BU63" s="100" t="s">
        <v>66</v>
      </c>
      <c r="BV63" s="100" t="s">
        <v>66</v>
      </c>
      <c r="BW63" s="101" t="s">
        <v>66</v>
      </c>
      <c r="BX63" s="100" t="s">
        <v>66</v>
      </c>
      <c r="BY63" s="100" t="s">
        <v>66</v>
      </c>
      <c r="BZ63" s="101" t="s">
        <v>66</v>
      </c>
      <c r="CA63" s="100" t="s">
        <v>66</v>
      </c>
      <c r="CB63" s="101" t="s">
        <v>66</v>
      </c>
      <c r="CC63" s="100" t="s">
        <v>66</v>
      </c>
      <c r="CD63" s="100" t="s">
        <v>66</v>
      </c>
      <c r="CE63" s="100" t="s">
        <v>66</v>
      </c>
      <c r="CF63" s="100" t="s">
        <v>66</v>
      </c>
      <c r="CG63" s="100" t="s">
        <v>66</v>
      </c>
      <c r="CH63" s="100" t="s">
        <v>66</v>
      </c>
      <c r="CI63" s="100" t="s">
        <v>66</v>
      </c>
      <c r="CJ63" s="100" t="s">
        <v>66</v>
      </c>
      <c r="CK63" s="100" t="s">
        <v>66</v>
      </c>
      <c r="CL63" s="100" t="s">
        <v>66</v>
      </c>
      <c r="CM63" s="101" t="s">
        <v>66</v>
      </c>
      <c r="CN63" s="100" t="s">
        <v>66</v>
      </c>
      <c r="CO63" s="100" t="s">
        <v>66</v>
      </c>
      <c r="CP63" s="101" t="s">
        <v>66</v>
      </c>
      <c r="CQ63" s="100" t="s">
        <v>66</v>
      </c>
      <c r="CR63" s="101" t="s">
        <v>66</v>
      </c>
      <c r="CS63" s="101" t="s">
        <v>66</v>
      </c>
      <c r="CT63" s="100" t="s">
        <v>66</v>
      </c>
      <c r="CU63" s="100" t="s">
        <v>66</v>
      </c>
      <c r="CV63" s="100" t="s">
        <v>66</v>
      </c>
      <c r="CW63" s="100" t="s">
        <v>66</v>
      </c>
      <c r="CX63" s="100" t="s">
        <v>66</v>
      </c>
      <c r="CY63" s="100" t="s">
        <v>66</v>
      </c>
      <c r="CZ63" s="152" t="s">
        <v>66</v>
      </c>
      <c r="DA63" s="152"/>
      <c r="DB63" s="100" t="s">
        <v>66</v>
      </c>
      <c r="DC63" s="101" t="s">
        <v>66</v>
      </c>
      <c r="DD63" s="100" t="s">
        <v>66</v>
      </c>
      <c r="DE63" s="100" t="s">
        <v>66</v>
      </c>
      <c r="DF63" s="101" t="s">
        <v>66</v>
      </c>
      <c r="DG63" s="100" t="s">
        <v>66</v>
      </c>
      <c r="DH63" s="100" t="s">
        <v>66</v>
      </c>
      <c r="DI63" s="100" t="s">
        <v>66</v>
      </c>
      <c r="DJ63" s="100" t="s">
        <v>66</v>
      </c>
      <c r="DK63" s="100" t="s">
        <v>66</v>
      </c>
      <c r="DL63" s="100" t="s">
        <v>66</v>
      </c>
      <c r="DM63" s="100" t="s">
        <v>66</v>
      </c>
      <c r="DN63" s="100" t="s">
        <v>66</v>
      </c>
      <c r="DO63" s="100" t="s">
        <v>66</v>
      </c>
      <c r="DP63" s="152" t="s">
        <v>66</v>
      </c>
      <c r="DQ63" s="152"/>
      <c r="DR63" s="100" t="s">
        <v>66</v>
      </c>
      <c r="DS63" s="101" t="s">
        <v>66</v>
      </c>
      <c r="DT63" s="100" t="s">
        <v>66</v>
      </c>
      <c r="DU63" s="100" t="s">
        <v>66</v>
      </c>
      <c r="DV63" s="101" t="s">
        <v>66</v>
      </c>
      <c r="DW63" s="100" t="s">
        <v>66</v>
      </c>
      <c r="DX63" s="100" t="s">
        <v>66</v>
      </c>
      <c r="DY63" s="100" t="s">
        <v>66</v>
      </c>
      <c r="DZ63" s="100" t="s">
        <v>66</v>
      </c>
      <c r="EA63" s="100" t="s">
        <v>66</v>
      </c>
      <c r="EB63" s="157" t="s">
        <v>66</v>
      </c>
      <c r="EC63" s="100" t="s">
        <v>66</v>
      </c>
      <c r="ED63" s="100" t="s">
        <v>66</v>
      </c>
      <c r="EE63" s="100" t="s">
        <v>66</v>
      </c>
      <c r="EF63" s="152" t="s">
        <v>66</v>
      </c>
      <c r="EG63" s="152"/>
      <c r="EH63" s="100" t="s">
        <v>66</v>
      </c>
      <c r="EI63" s="101" t="s">
        <v>66</v>
      </c>
      <c r="EJ63" s="100" t="s">
        <v>66</v>
      </c>
      <c r="EK63" s="100" t="s">
        <v>66</v>
      </c>
      <c r="EL63" s="101" t="s">
        <v>66</v>
      </c>
      <c r="EM63" s="100" t="s">
        <v>66</v>
      </c>
      <c r="EN63" s="100" t="s">
        <v>66</v>
      </c>
      <c r="EO63" s="100" t="s">
        <v>66</v>
      </c>
      <c r="EP63" s="100" t="s">
        <v>66</v>
      </c>
      <c r="EQ63" s="136" t="s">
        <v>66</v>
      </c>
      <c r="ER63" s="157" t="s">
        <v>66</v>
      </c>
      <c r="ES63" s="100" t="s">
        <v>66</v>
      </c>
      <c r="ET63" s="100" t="s">
        <v>66</v>
      </c>
      <c r="EU63" s="100" t="s">
        <v>66</v>
      </c>
      <c r="EV63" s="152" t="s">
        <v>66</v>
      </c>
      <c r="EW63" s="152"/>
      <c r="EX63" s="100" t="s">
        <v>66</v>
      </c>
      <c r="EY63" s="101" t="s">
        <v>66</v>
      </c>
      <c r="EZ63" s="100" t="s">
        <v>66</v>
      </c>
      <c r="FA63" s="100" t="s">
        <v>66</v>
      </c>
      <c r="FB63" s="101" t="s">
        <v>66</v>
      </c>
      <c r="FC63" s="100" t="s">
        <v>66</v>
      </c>
      <c r="FD63" s="100" t="s">
        <v>66</v>
      </c>
      <c r="FE63" s="100" t="s">
        <v>66</v>
      </c>
      <c r="FF63" s="186"/>
    </row>
    <row r="64" spans="1:162" s="2" customFormat="1" ht="25.2" hidden="1" customHeight="1">
      <c r="A64" s="35" t="s">
        <v>129</v>
      </c>
      <c r="B64" s="50" t="s">
        <v>175</v>
      </c>
      <c r="C64" s="46" t="s">
        <v>90</v>
      </c>
      <c r="D64" s="136" t="s">
        <v>66</v>
      </c>
      <c r="E64" s="100" t="s">
        <v>66</v>
      </c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 t="s">
        <v>66</v>
      </c>
      <c r="W64" s="101" t="s">
        <v>66</v>
      </c>
      <c r="X64" s="101" t="s">
        <v>66</v>
      </c>
      <c r="Y64" s="100" t="s">
        <v>66</v>
      </c>
      <c r="Z64" s="100" t="s">
        <v>66</v>
      </c>
      <c r="AA64" s="100" t="s">
        <v>66</v>
      </c>
      <c r="AB64" s="101" t="s">
        <v>66</v>
      </c>
      <c r="AC64" s="100" t="s">
        <v>66</v>
      </c>
      <c r="AD64" s="100" t="s">
        <v>66</v>
      </c>
      <c r="AE64" s="101" t="s">
        <v>66</v>
      </c>
      <c r="AF64" s="100" t="s">
        <v>66</v>
      </c>
      <c r="AG64" s="100" t="s">
        <v>66</v>
      </c>
      <c r="AH64" s="101" t="s">
        <v>66</v>
      </c>
      <c r="AI64" s="100" t="s">
        <v>66</v>
      </c>
      <c r="AJ64" s="101" t="s">
        <v>66</v>
      </c>
      <c r="AK64" s="100" t="s">
        <v>66</v>
      </c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102"/>
      <c r="AY64" s="102"/>
      <c r="AZ64" s="102"/>
      <c r="BA64" s="102"/>
      <c r="BB64" s="102"/>
      <c r="BC64" s="102"/>
      <c r="BD64" s="102"/>
      <c r="BE64" s="102"/>
      <c r="BF64" s="102"/>
      <c r="BG64" s="101"/>
      <c r="BH64" s="101"/>
      <c r="BI64" s="101"/>
      <c r="BJ64" s="101"/>
      <c r="BK64" s="101"/>
      <c r="BL64" s="101"/>
      <c r="BM64" s="101"/>
      <c r="BN64" s="100" t="s">
        <v>66</v>
      </c>
      <c r="BO64" s="100" t="s">
        <v>66</v>
      </c>
      <c r="BP64" s="100" t="s">
        <v>66</v>
      </c>
      <c r="BQ64" s="100" t="s">
        <v>66</v>
      </c>
      <c r="BR64" s="100" t="s">
        <v>66</v>
      </c>
      <c r="BS64" s="100" t="s">
        <v>66</v>
      </c>
      <c r="BT64" s="100" t="s">
        <v>66</v>
      </c>
      <c r="BU64" s="100" t="s">
        <v>66</v>
      </c>
      <c r="BV64" s="100" t="s">
        <v>66</v>
      </c>
      <c r="BW64" s="101" t="s">
        <v>66</v>
      </c>
      <c r="BX64" s="100" t="s">
        <v>66</v>
      </c>
      <c r="BY64" s="100" t="s">
        <v>66</v>
      </c>
      <c r="BZ64" s="101" t="s">
        <v>66</v>
      </c>
      <c r="CA64" s="100" t="s">
        <v>66</v>
      </c>
      <c r="CB64" s="101" t="s">
        <v>66</v>
      </c>
      <c r="CC64" s="100" t="s">
        <v>66</v>
      </c>
      <c r="CD64" s="100" t="s">
        <v>66</v>
      </c>
      <c r="CE64" s="100" t="s">
        <v>66</v>
      </c>
      <c r="CF64" s="100" t="s">
        <v>66</v>
      </c>
      <c r="CG64" s="100" t="s">
        <v>66</v>
      </c>
      <c r="CH64" s="100" t="s">
        <v>66</v>
      </c>
      <c r="CI64" s="100" t="s">
        <v>66</v>
      </c>
      <c r="CJ64" s="100" t="s">
        <v>66</v>
      </c>
      <c r="CK64" s="100" t="s">
        <v>66</v>
      </c>
      <c r="CL64" s="100" t="s">
        <v>66</v>
      </c>
      <c r="CM64" s="101" t="s">
        <v>66</v>
      </c>
      <c r="CN64" s="100" t="s">
        <v>66</v>
      </c>
      <c r="CO64" s="100" t="s">
        <v>66</v>
      </c>
      <c r="CP64" s="101" t="s">
        <v>66</v>
      </c>
      <c r="CQ64" s="100" t="s">
        <v>66</v>
      </c>
      <c r="CR64" s="101" t="s">
        <v>66</v>
      </c>
      <c r="CS64" s="101" t="s">
        <v>66</v>
      </c>
      <c r="CT64" s="100" t="s">
        <v>66</v>
      </c>
      <c r="CU64" s="100" t="s">
        <v>66</v>
      </c>
      <c r="CV64" s="100" t="s">
        <v>66</v>
      </c>
      <c r="CW64" s="100" t="s">
        <v>66</v>
      </c>
      <c r="CX64" s="100" t="s">
        <v>66</v>
      </c>
      <c r="CY64" s="100" t="s">
        <v>66</v>
      </c>
      <c r="CZ64" s="152" t="s">
        <v>66</v>
      </c>
      <c r="DA64" s="152"/>
      <c r="DB64" s="100" t="s">
        <v>66</v>
      </c>
      <c r="DC64" s="101" t="s">
        <v>66</v>
      </c>
      <c r="DD64" s="100" t="s">
        <v>66</v>
      </c>
      <c r="DE64" s="100" t="s">
        <v>66</v>
      </c>
      <c r="DF64" s="101" t="s">
        <v>66</v>
      </c>
      <c r="DG64" s="100" t="s">
        <v>66</v>
      </c>
      <c r="DH64" s="100" t="s">
        <v>66</v>
      </c>
      <c r="DI64" s="100" t="s">
        <v>66</v>
      </c>
      <c r="DJ64" s="100" t="s">
        <v>66</v>
      </c>
      <c r="DK64" s="100" t="s">
        <v>66</v>
      </c>
      <c r="DL64" s="100" t="s">
        <v>66</v>
      </c>
      <c r="DM64" s="100" t="s">
        <v>66</v>
      </c>
      <c r="DN64" s="100" t="s">
        <v>66</v>
      </c>
      <c r="DO64" s="100" t="s">
        <v>66</v>
      </c>
      <c r="DP64" s="152" t="s">
        <v>66</v>
      </c>
      <c r="DQ64" s="152"/>
      <c r="DR64" s="100" t="s">
        <v>66</v>
      </c>
      <c r="DS64" s="101" t="s">
        <v>66</v>
      </c>
      <c r="DT64" s="100" t="s">
        <v>66</v>
      </c>
      <c r="DU64" s="100" t="s">
        <v>66</v>
      </c>
      <c r="DV64" s="101" t="s">
        <v>66</v>
      </c>
      <c r="DW64" s="100" t="s">
        <v>66</v>
      </c>
      <c r="DX64" s="100" t="s">
        <v>66</v>
      </c>
      <c r="DY64" s="100" t="s">
        <v>66</v>
      </c>
      <c r="DZ64" s="100" t="s">
        <v>66</v>
      </c>
      <c r="EA64" s="100" t="s">
        <v>66</v>
      </c>
      <c r="EB64" s="157" t="s">
        <v>66</v>
      </c>
      <c r="EC64" s="100" t="s">
        <v>66</v>
      </c>
      <c r="ED64" s="100" t="s">
        <v>66</v>
      </c>
      <c r="EE64" s="100" t="s">
        <v>66</v>
      </c>
      <c r="EF64" s="152" t="s">
        <v>66</v>
      </c>
      <c r="EG64" s="152"/>
      <c r="EH64" s="100" t="s">
        <v>66</v>
      </c>
      <c r="EI64" s="101" t="s">
        <v>66</v>
      </c>
      <c r="EJ64" s="100" t="s">
        <v>66</v>
      </c>
      <c r="EK64" s="100" t="s">
        <v>66</v>
      </c>
      <c r="EL64" s="101" t="s">
        <v>66</v>
      </c>
      <c r="EM64" s="100" t="s">
        <v>66</v>
      </c>
      <c r="EN64" s="100" t="s">
        <v>66</v>
      </c>
      <c r="EO64" s="100" t="s">
        <v>66</v>
      </c>
      <c r="EP64" s="100" t="s">
        <v>66</v>
      </c>
      <c r="EQ64" s="136" t="s">
        <v>66</v>
      </c>
      <c r="ER64" s="157" t="s">
        <v>66</v>
      </c>
      <c r="ES64" s="100" t="s">
        <v>66</v>
      </c>
      <c r="ET64" s="100" t="s">
        <v>66</v>
      </c>
      <c r="EU64" s="100" t="s">
        <v>66</v>
      </c>
      <c r="EV64" s="152" t="s">
        <v>66</v>
      </c>
      <c r="EW64" s="152"/>
      <c r="EX64" s="100" t="s">
        <v>66</v>
      </c>
      <c r="EY64" s="101" t="s">
        <v>66</v>
      </c>
      <c r="EZ64" s="100" t="s">
        <v>66</v>
      </c>
      <c r="FA64" s="100" t="s">
        <v>66</v>
      </c>
      <c r="FB64" s="101" t="s">
        <v>66</v>
      </c>
      <c r="FC64" s="100" t="s">
        <v>66</v>
      </c>
      <c r="FD64" s="100" t="s">
        <v>66</v>
      </c>
      <c r="FE64" s="100" t="s">
        <v>66</v>
      </c>
      <c r="FF64" s="186"/>
    </row>
    <row r="65" spans="1:162" s="2" customFormat="1" ht="24" hidden="1" customHeight="1">
      <c r="A65" s="35" t="s">
        <v>130</v>
      </c>
      <c r="B65" s="50" t="s">
        <v>131</v>
      </c>
      <c r="C65" s="46" t="s">
        <v>90</v>
      </c>
      <c r="D65" s="136" t="s">
        <v>66</v>
      </c>
      <c r="E65" s="100" t="s">
        <v>66</v>
      </c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 t="s">
        <v>66</v>
      </c>
      <c r="W65" s="101" t="s">
        <v>66</v>
      </c>
      <c r="X65" s="101" t="s">
        <v>66</v>
      </c>
      <c r="Y65" s="100" t="s">
        <v>66</v>
      </c>
      <c r="Z65" s="100" t="s">
        <v>66</v>
      </c>
      <c r="AA65" s="100" t="s">
        <v>66</v>
      </c>
      <c r="AB65" s="101" t="s">
        <v>66</v>
      </c>
      <c r="AC65" s="100" t="s">
        <v>66</v>
      </c>
      <c r="AD65" s="100" t="s">
        <v>66</v>
      </c>
      <c r="AE65" s="101" t="s">
        <v>66</v>
      </c>
      <c r="AF65" s="100" t="s">
        <v>66</v>
      </c>
      <c r="AG65" s="100" t="s">
        <v>66</v>
      </c>
      <c r="AH65" s="101" t="s">
        <v>66</v>
      </c>
      <c r="AI65" s="100" t="s">
        <v>66</v>
      </c>
      <c r="AJ65" s="101" t="s">
        <v>66</v>
      </c>
      <c r="AK65" s="100" t="s">
        <v>66</v>
      </c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102"/>
      <c r="AY65" s="102"/>
      <c r="AZ65" s="102"/>
      <c r="BA65" s="102"/>
      <c r="BB65" s="102"/>
      <c r="BC65" s="102"/>
      <c r="BD65" s="102"/>
      <c r="BE65" s="102"/>
      <c r="BF65" s="102"/>
      <c r="BG65" s="101"/>
      <c r="BH65" s="101"/>
      <c r="BI65" s="101"/>
      <c r="BJ65" s="101"/>
      <c r="BK65" s="101"/>
      <c r="BL65" s="101"/>
      <c r="BM65" s="101"/>
      <c r="BN65" s="100" t="s">
        <v>66</v>
      </c>
      <c r="BO65" s="100" t="s">
        <v>66</v>
      </c>
      <c r="BP65" s="100" t="s">
        <v>66</v>
      </c>
      <c r="BQ65" s="100" t="s">
        <v>66</v>
      </c>
      <c r="BR65" s="100" t="s">
        <v>66</v>
      </c>
      <c r="BS65" s="100" t="s">
        <v>66</v>
      </c>
      <c r="BT65" s="100" t="s">
        <v>66</v>
      </c>
      <c r="BU65" s="100" t="s">
        <v>66</v>
      </c>
      <c r="BV65" s="100" t="s">
        <v>66</v>
      </c>
      <c r="BW65" s="101" t="s">
        <v>66</v>
      </c>
      <c r="BX65" s="100" t="s">
        <v>66</v>
      </c>
      <c r="BY65" s="100" t="s">
        <v>66</v>
      </c>
      <c r="BZ65" s="101" t="s">
        <v>66</v>
      </c>
      <c r="CA65" s="100" t="s">
        <v>66</v>
      </c>
      <c r="CB65" s="101" t="s">
        <v>66</v>
      </c>
      <c r="CC65" s="100" t="s">
        <v>66</v>
      </c>
      <c r="CD65" s="100" t="s">
        <v>66</v>
      </c>
      <c r="CE65" s="100" t="s">
        <v>66</v>
      </c>
      <c r="CF65" s="100" t="s">
        <v>66</v>
      </c>
      <c r="CG65" s="100" t="s">
        <v>66</v>
      </c>
      <c r="CH65" s="100" t="s">
        <v>66</v>
      </c>
      <c r="CI65" s="100" t="s">
        <v>66</v>
      </c>
      <c r="CJ65" s="100" t="s">
        <v>66</v>
      </c>
      <c r="CK65" s="100" t="s">
        <v>66</v>
      </c>
      <c r="CL65" s="100" t="s">
        <v>66</v>
      </c>
      <c r="CM65" s="101" t="s">
        <v>66</v>
      </c>
      <c r="CN65" s="100" t="s">
        <v>66</v>
      </c>
      <c r="CO65" s="100" t="s">
        <v>66</v>
      </c>
      <c r="CP65" s="101" t="s">
        <v>66</v>
      </c>
      <c r="CQ65" s="100" t="s">
        <v>66</v>
      </c>
      <c r="CR65" s="101" t="s">
        <v>66</v>
      </c>
      <c r="CS65" s="101" t="s">
        <v>66</v>
      </c>
      <c r="CT65" s="100" t="s">
        <v>66</v>
      </c>
      <c r="CU65" s="100" t="s">
        <v>66</v>
      </c>
      <c r="CV65" s="100" t="s">
        <v>66</v>
      </c>
      <c r="CW65" s="100" t="s">
        <v>66</v>
      </c>
      <c r="CX65" s="100" t="s">
        <v>66</v>
      </c>
      <c r="CY65" s="100" t="s">
        <v>66</v>
      </c>
      <c r="CZ65" s="152" t="s">
        <v>66</v>
      </c>
      <c r="DA65" s="152"/>
      <c r="DB65" s="100" t="s">
        <v>66</v>
      </c>
      <c r="DC65" s="101" t="s">
        <v>66</v>
      </c>
      <c r="DD65" s="100" t="s">
        <v>66</v>
      </c>
      <c r="DE65" s="100" t="s">
        <v>66</v>
      </c>
      <c r="DF65" s="101" t="s">
        <v>66</v>
      </c>
      <c r="DG65" s="100" t="s">
        <v>66</v>
      </c>
      <c r="DH65" s="100" t="s">
        <v>66</v>
      </c>
      <c r="DI65" s="100" t="s">
        <v>66</v>
      </c>
      <c r="DJ65" s="100" t="s">
        <v>66</v>
      </c>
      <c r="DK65" s="100" t="s">
        <v>66</v>
      </c>
      <c r="DL65" s="100" t="s">
        <v>66</v>
      </c>
      <c r="DM65" s="100" t="s">
        <v>66</v>
      </c>
      <c r="DN65" s="100" t="s">
        <v>66</v>
      </c>
      <c r="DO65" s="100" t="s">
        <v>66</v>
      </c>
      <c r="DP65" s="152" t="s">
        <v>66</v>
      </c>
      <c r="DQ65" s="152"/>
      <c r="DR65" s="100" t="s">
        <v>66</v>
      </c>
      <c r="DS65" s="101" t="s">
        <v>66</v>
      </c>
      <c r="DT65" s="100" t="s">
        <v>66</v>
      </c>
      <c r="DU65" s="100" t="s">
        <v>66</v>
      </c>
      <c r="DV65" s="101" t="s">
        <v>66</v>
      </c>
      <c r="DW65" s="100" t="s">
        <v>66</v>
      </c>
      <c r="DX65" s="100" t="s">
        <v>66</v>
      </c>
      <c r="DY65" s="100" t="s">
        <v>66</v>
      </c>
      <c r="DZ65" s="100" t="s">
        <v>66</v>
      </c>
      <c r="EA65" s="100" t="s">
        <v>66</v>
      </c>
      <c r="EB65" s="157" t="s">
        <v>66</v>
      </c>
      <c r="EC65" s="100" t="s">
        <v>66</v>
      </c>
      <c r="ED65" s="100" t="s">
        <v>66</v>
      </c>
      <c r="EE65" s="100" t="s">
        <v>66</v>
      </c>
      <c r="EF65" s="152" t="s">
        <v>66</v>
      </c>
      <c r="EG65" s="152"/>
      <c r="EH65" s="100" t="s">
        <v>66</v>
      </c>
      <c r="EI65" s="101" t="s">
        <v>66</v>
      </c>
      <c r="EJ65" s="100" t="s">
        <v>66</v>
      </c>
      <c r="EK65" s="100" t="s">
        <v>66</v>
      </c>
      <c r="EL65" s="101" t="s">
        <v>66</v>
      </c>
      <c r="EM65" s="100" t="s">
        <v>66</v>
      </c>
      <c r="EN65" s="100" t="s">
        <v>66</v>
      </c>
      <c r="EO65" s="100" t="s">
        <v>66</v>
      </c>
      <c r="EP65" s="100" t="s">
        <v>66</v>
      </c>
      <c r="EQ65" s="136" t="s">
        <v>66</v>
      </c>
      <c r="ER65" s="157" t="s">
        <v>66</v>
      </c>
      <c r="ES65" s="100" t="s">
        <v>66</v>
      </c>
      <c r="ET65" s="100" t="s">
        <v>66</v>
      </c>
      <c r="EU65" s="100" t="s">
        <v>66</v>
      </c>
      <c r="EV65" s="152" t="s">
        <v>66</v>
      </c>
      <c r="EW65" s="152"/>
      <c r="EX65" s="100" t="s">
        <v>66</v>
      </c>
      <c r="EY65" s="101" t="s">
        <v>66</v>
      </c>
      <c r="EZ65" s="100" t="s">
        <v>66</v>
      </c>
      <c r="FA65" s="100" t="s">
        <v>66</v>
      </c>
      <c r="FB65" s="101" t="s">
        <v>66</v>
      </c>
      <c r="FC65" s="100" t="s">
        <v>66</v>
      </c>
      <c r="FD65" s="100" t="s">
        <v>66</v>
      </c>
      <c r="FE65" s="100" t="s">
        <v>66</v>
      </c>
      <c r="FF65" s="186"/>
    </row>
    <row r="66" spans="1:162" s="2" customFormat="1" ht="25.2" hidden="1" customHeight="1">
      <c r="A66" s="35" t="s">
        <v>132</v>
      </c>
      <c r="B66" s="50" t="s">
        <v>176</v>
      </c>
      <c r="C66" s="46" t="s">
        <v>90</v>
      </c>
      <c r="D66" s="136" t="s">
        <v>66</v>
      </c>
      <c r="E66" s="100" t="s">
        <v>66</v>
      </c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 t="s">
        <v>66</v>
      </c>
      <c r="W66" s="101" t="s">
        <v>66</v>
      </c>
      <c r="X66" s="101" t="s">
        <v>66</v>
      </c>
      <c r="Y66" s="100" t="s">
        <v>66</v>
      </c>
      <c r="Z66" s="100" t="s">
        <v>66</v>
      </c>
      <c r="AA66" s="100" t="s">
        <v>66</v>
      </c>
      <c r="AB66" s="101" t="s">
        <v>66</v>
      </c>
      <c r="AC66" s="100" t="s">
        <v>66</v>
      </c>
      <c r="AD66" s="100" t="s">
        <v>66</v>
      </c>
      <c r="AE66" s="101" t="s">
        <v>66</v>
      </c>
      <c r="AF66" s="100" t="s">
        <v>66</v>
      </c>
      <c r="AG66" s="100" t="s">
        <v>66</v>
      </c>
      <c r="AH66" s="101" t="s">
        <v>66</v>
      </c>
      <c r="AI66" s="100" t="s">
        <v>66</v>
      </c>
      <c r="AJ66" s="101" t="s">
        <v>66</v>
      </c>
      <c r="AK66" s="100" t="s">
        <v>66</v>
      </c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102"/>
      <c r="AY66" s="102"/>
      <c r="AZ66" s="102"/>
      <c r="BA66" s="102"/>
      <c r="BB66" s="102"/>
      <c r="BC66" s="102"/>
      <c r="BD66" s="102"/>
      <c r="BE66" s="102"/>
      <c r="BF66" s="102"/>
      <c r="BG66" s="101"/>
      <c r="BH66" s="101"/>
      <c r="BI66" s="101"/>
      <c r="BJ66" s="101"/>
      <c r="BK66" s="101"/>
      <c r="BL66" s="101"/>
      <c r="BM66" s="101"/>
      <c r="BN66" s="100" t="s">
        <v>66</v>
      </c>
      <c r="BO66" s="100" t="s">
        <v>66</v>
      </c>
      <c r="BP66" s="100" t="s">
        <v>66</v>
      </c>
      <c r="BQ66" s="100" t="s">
        <v>66</v>
      </c>
      <c r="BR66" s="100" t="s">
        <v>66</v>
      </c>
      <c r="BS66" s="100" t="s">
        <v>66</v>
      </c>
      <c r="BT66" s="100" t="s">
        <v>66</v>
      </c>
      <c r="BU66" s="100" t="s">
        <v>66</v>
      </c>
      <c r="BV66" s="100" t="s">
        <v>66</v>
      </c>
      <c r="BW66" s="101" t="s">
        <v>66</v>
      </c>
      <c r="BX66" s="100" t="s">
        <v>66</v>
      </c>
      <c r="BY66" s="100" t="s">
        <v>66</v>
      </c>
      <c r="BZ66" s="101" t="s">
        <v>66</v>
      </c>
      <c r="CA66" s="100" t="s">
        <v>66</v>
      </c>
      <c r="CB66" s="101" t="s">
        <v>66</v>
      </c>
      <c r="CC66" s="100" t="s">
        <v>66</v>
      </c>
      <c r="CD66" s="100" t="s">
        <v>66</v>
      </c>
      <c r="CE66" s="100" t="s">
        <v>66</v>
      </c>
      <c r="CF66" s="100" t="s">
        <v>66</v>
      </c>
      <c r="CG66" s="100" t="s">
        <v>66</v>
      </c>
      <c r="CH66" s="100" t="s">
        <v>66</v>
      </c>
      <c r="CI66" s="100" t="s">
        <v>66</v>
      </c>
      <c r="CJ66" s="100" t="s">
        <v>66</v>
      </c>
      <c r="CK66" s="100" t="s">
        <v>66</v>
      </c>
      <c r="CL66" s="100" t="s">
        <v>66</v>
      </c>
      <c r="CM66" s="101" t="s">
        <v>66</v>
      </c>
      <c r="CN66" s="100" t="s">
        <v>66</v>
      </c>
      <c r="CO66" s="100" t="s">
        <v>66</v>
      </c>
      <c r="CP66" s="101" t="s">
        <v>66</v>
      </c>
      <c r="CQ66" s="100" t="s">
        <v>66</v>
      </c>
      <c r="CR66" s="101" t="s">
        <v>66</v>
      </c>
      <c r="CS66" s="101" t="s">
        <v>66</v>
      </c>
      <c r="CT66" s="100" t="s">
        <v>66</v>
      </c>
      <c r="CU66" s="100" t="s">
        <v>66</v>
      </c>
      <c r="CV66" s="100" t="s">
        <v>66</v>
      </c>
      <c r="CW66" s="100" t="s">
        <v>66</v>
      </c>
      <c r="CX66" s="100" t="s">
        <v>66</v>
      </c>
      <c r="CY66" s="100" t="s">
        <v>66</v>
      </c>
      <c r="CZ66" s="152" t="s">
        <v>66</v>
      </c>
      <c r="DA66" s="152"/>
      <c r="DB66" s="100" t="s">
        <v>66</v>
      </c>
      <c r="DC66" s="101" t="s">
        <v>66</v>
      </c>
      <c r="DD66" s="100" t="s">
        <v>66</v>
      </c>
      <c r="DE66" s="100" t="s">
        <v>66</v>
      </c>
      <c r="DF66" s="101" t="s">
        <v>66</v>
      </c>
      <c r="DG66" s="100" t="s">
        <v>66</v>
      </c>
      <c r="DH66" s="100" t="s">
        <v>66</v>
      </c>
      <c r="DI66" s="100" t="s">
        <v>66</v>
      </c>
      <c r="DJ66" s="100" t="s">
        <v>66</v>
      </c>
      <c r="DK66" s="100" t="s">
        <v>66</v>
      </c>
      <c r="DL66" s="100" t="s">
        <v>66</v>
      </c>
      <c r="DM66" s="100" t="s">
        <v>66</v>
      </c>
      <c r="DN66" s="100" t="s">
        <v>66</v>
      </c>
      <c r="DO66" s="100" t="s">
        <v>66</v>
      </c>
      <c r="DP66" s="152" t="s">
        <v>66</v>
      </c>
      <c r="DQ66" s="152"/>
      <c r="DR66" s="100" t="s">
        <v>66</v>
      </c>
      <c r="DS66" s="101" t="s">
        <v>66</v>
      </c>
      <c r="DT66" s="100" t="s">
        <v>66</v>
      </c>
      <c r="DU66" s="100" t="s">
        <v>66</v>
      </c>
      <c r="DV66" s="101" t="s">
        <v>66</v>
      </c>
      <c r="DW66" s="100" t="s">
        <v>66</v>
      </c>
      <c r="DX66" s="100" t="s">
        <v>66</v>
      </c>
      <c r="DY66" s="100" t="s">
        <v>66</v>
      </c>
      <c r="DZ66" s="100" t="s">
        <v>66</v>
      </c>
      <c r="EA66" s="100" t="s">
        <v>66</v>
      </c>
      <c r="EB66" s="157" t="s">
        <v>66</v>
      </c>
      <c r="EC66" s="100" t="s">
        <v>66</v>
      </c>
      <c r="ED66" s="100" t="s">
        <v>66</v>
      </c>
      <c r="EE66" s="100" t="s">
        <v>66</v>
      </c>
      <c r="EF66" s="152" t="s">
        <v>66</v>
      </c>
      <c r="EG66" s="152"/>
      <c r="EH66" s="100" t="s">
        <v>66</v>
      </c>
      <c r="EI66" s="101" t="s">
        <v>66</v>
      </c>
      <c r="EJ66" s="100" t="s">
        <v>66</v>
      </c>
      <c r="EK66" s="100" t="s">
        <v>66</v>
      </c>
      <c r="EL66" s="101" t="s">
        <v>66</v>
      </c>
      <c r="EM66" s="100" t="s">
        <v>66</v>
      </c>
      <c r="EN66" s="100" t="s">
        <v>66</v>
      </c>
      <c r="EO66" s="100" t="s">
        <v>66</v>
      </c>
      <c r="EP66" s="100" t="s">
        <v>66</v>
      </c>
      <c r="EQ66" s="136" t="s">
        <v>66</v>
      </c>
      <c r="ER66" s="157" t="s">
        <v>66</v>
      </c>
      <c r="ES66" s="100" t="s">
        <v>66</v>
      </c>
      <c r="ET66" s="100" t="s">
        <v>66</v>
      </c>
      <c r="EU66" s="100" t="s">
        <v>66</v>
      </c>
      <c r="EV66" s="152" t="s">
        <v>66</v>
      </c>
      <c r="EW66" s="152"/>
      <c r="EX66" s="100" t="s">
        <v>66</v>
      </c>
      <c r="EY66" s="101" t="s">
        <v>66</v>
      </c>
      <c r="EZ66" s="100" t="s">
        <v>66</v>
      </c>
      <c r="FA66" s="100" t="s">
        <v>66</v>
      </c>
      <c r="FB66" s="101" t="s">
        <v>66</v>
      </c>
      <c r="FC66" s="100" t="s">
        <v>66</v>
      </c>
      <c r="FD66" s="100" t="s">
        <v>66</v>
      </c>
      <c r="FE66" s="100" t="s">
        <v>66</v>
      </c>
      <c r="FF66" s="186"/>
    </row>
    <row r="67" spans="1:162" s="2" customFormat="1" ht="25.2" hidden="1" customHeight="1">
      <c r="A67" s="35" t="s">
        <v>133</v>
      </c>
      <c r="B67" s="50" t="s">
        <v>177</v>
      </c>
      <c r="C67" s="46" t="s">
        <v>90</v>
      </c>
      <c r="D67" s="136" t="s">
        <v>66</v>
      </c>
      <c r="E67" s="100" t="s">
        <v>66</v>
      </c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 t="s">
        <v>66</v>
      </c>
      <c r="W67" s="101" t="s">
        <v>66</v>
      </c>
      <c r="X67" s="101" t="s">
        <v>66</v>
      </c>
      <c r="Y67" s="100" t="s">
        <v>66</v>
      </c>
      <c r="Z67" s="100" t="s">
        <v>66</v>
      </c>
      <c r="AA67" s="100" t="s">
        <v>66</v>
      </c>
      <c r="AB67" s="101" t="s">
        <v>66</v>
      </c>
      <c r="AC67" s="100" t="s">
        <v>66</v>
      </c>
      <c r="AD67" s="100" t="s">
        <v>66</v>
      </c>
      <c r="AE67" s="101" t="s">
        <v>66</v>
      </c>
      <c r="AF67" s="100" t="s">
        <v>66</v>
      </c>
      <c r="AG67" s="100" t="s">
        <v>66</v>
      </c>
      <c r="AH67" s="101" t="s">
        <v>66</v>
      </c>
      <c r="AI67" s="100" t="s">
        <v>66</v>
      </c>
      <c r="AJ67" s="101" t="s">
        <v>66</v>
      </c>
      <c r="AK67" s="100" t="s">
        <v>66</v>
      </c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102"/>
      <c r="AY67" s="102"/>
      <c r="AZ67" s="102"/>
      <c r="BA67" s="102"/>
      <c r="BB67" s="102"/>
      <c r="BC67" s="102"/>
      <c r="BD67" s="102"/>
      <c r="BE67" s="102"/>
      <c r="BF67" s="102"/>
      <c r="BG67" s="101"/>
      <c r="BH67" s="101"/>
      <c r="BI67" s="101"/>
      <c r="BJ67" s="101"/>
      <c r="BK67" s="101"/>
      <c r="BL67" s="101"/>
      <c r="BM67" s="101"/>
      <c r="BN67" s="100" t="s">
        <v>66</v>
      </c>
      <c r="BO67" s="100" t="s">
        <v>66</v>
      </c>
      <c r="BP67" s="100" t="s">
        <v>66</v>
      </c>
      <c r="BQ67" s="100" t="s">
        <v>66</v>
      </c>
      <c r="BR67" s="100" t="s">
        <v>66</v>
      </c>
      <c r="BS67" s="100" t="s">
        <v>66</v>
      </c>
      <c r="BT67" s="100" t="s">
        <v>66</v>
      </c>
      <c r="BU67" s="100" t="s">
        <v>66</v>
      </c>
      <c r="BV67" s="100" t="s">
        <v>66</v>
      </c>
      <c r="BW67" s="101" t="s">
        <v>66</v>
      </c>
      <c r="BX67" s="100" t="s">
        <v>66</v>
      </c>
      <c r="BY67" s="100" t="s">
        <v>66</v>
      </c>
      <c r="BZ67" s="101" t="s">
        <v>66</v>
      </c>
      <c r="CA67" s="100" t="s">
        <v>66</v>
      </c>
      <c r="CB67" s="101" t="s">
        <v>66</v>
      </c>
      <c r="CC67" s="100" t="s">
        <v>66</v>
      </c>
      <c r="CD67" s="100" t="s">
        <v>66</v>
      </c>
      <c r="CE67" s="100" t="s">
        <v>66</v>
      </c>
      <c r="CF67" s="100" t="s">
        <v>66</v>
      </c>
      <c r="CG67" s="100" t="s">
        <v>66</v>
      </c>
      <c r="CH67" s="100" t="s">
        <v>66</v>
      </c>
      <c r="CI67" s="100" t="s">
        <v>66</v>
      </c>
      <c r="CJ67" s="100" t="s">
        <v>66</v>
      </c>
      <c r="CK67" s="100" t="s">
        <v>66</v>
      </c>
      <c r="CL67" s="100" t="s">
        <v>66</v>
      </c>
      <c r="CM67" s="101" t="s">
        <v>66</v>
      </c>
      <c r="CN67" s="100" t="s">
        <v>66</v>
      </c>
      <c r="CO67" s="100" t="s">
        <v>66</v>
      </c>
      <c r="CP67" s="101" t="s">
        <v>66</v>
      </c>
      <c r="CQ67" s="100" t="s">
        <v>66</v>
      </c>
      <c r="CR67" s="101" t="s">
        <v>66</v>
      </c>
      <c r="CS67" s="101" t="s">
        <v>66</v>
      </c>
      <c r="CT67" s="100" t="s">
        <v>66</v>
      </c>
      <c r="CU67" s="100" t="s">
        <v>66</v>
      </c>
      <c r="CV67" s="100" t="s">
        <v>66</v>
      </c>
      <c r="CW67" s="100" t="s">
        <v>66</v>
      </c>
      <c r="CX67" s="100" t="s">
        <v>66</v>
      </c>
      <c r="CY67" s="100" t="s">
        <v>66</v>
      </c>
      <c r="CZ67" s="152" t="s">
        <v>66</v>
      </c>
      <c r="DA67" s="152"/>
      <c r="DB67" s="100" t="s">
        <v>66</v>
      </c>
      <c r="DC67" s="101" t="s">
        <v>66</v>
      </c>
      <c r="DD67" s="100" t="s">
        <v>66</v>
      </c>
      <c r="DE67" s="100" t="s">
        <v>66</v>
      </c>
      <c r="DF67" s="101" t="s">
        <v>66</v>
      </c>
      <c r="DG67" s="100" t="s">
        <v>66</v>
      </c>
      <c r="DH67" s="100" t="s">
        <v>66</v>
      </c>
      <c r="DI67" s="100" t="s">
        <v>66</v>
      </c>
      <c r="DJ67" s="100" t="s">
        <v>66</v>
      </c>
      <c r="DK67" s="100" t="s">
        <v>66</v>
      </c>
      <c r="DL67" s="100" t="s">
        <v>66</v>
      </c>
      <c r="DM67" s="100" t="s">
        <v>66</v>
      </c>
      <c r="DN67" s="100" t="s">
        <v>66</v>
      </c>
      <c r="DO67" s="100" t="s">
        <v>66</v>
      </c>
      <c r="DP67" s="152" t="s">
        <v>66</v>
      </c>
      <c r="DQ67" s="152"/>
      <c r="DR67" s="100" t="s">
        <v>66</v>
      </c>
      <c r="DS67" s="101" t="s">
        <v>66</v>
      </c>
      <c r="DT67" s="100" t="s">
        <v>66</v>
      </c>
      <c r="DU67" s="100" t="s">
        <v>66</v>
      </c>
      <c r="DV67" s="101" t="s">
        <v>66</v>
      </c>
      <c r="DW67" s="100" t="s">
        <v>66</v>
      </c>
      <c r="DX67" s="100" t="s">
        <v>66</v>
      </c>
      <c r="DY67" s="100" t="s">
        <v>66</v>
      </c>
      <c r="DZ67" s="100" t="s">
        <v>66</v>
      </c>
      <c r="EA67" s="100" t="s">
        <v>66</v>
      </c>
      <c r="EB67" s="157" t="s">
        <v>66</v>
      </c>
      <c r="EC67" s="100" t="s">
        <v>66</v>
      </c>
      <c r="ED67" s="100" t="s">
        <v>66</v>
      </c>
      <c r="EE67" s="100" t="s">
        <v>66</v>
      </c>
      <c r="EF67" s="152" t="s">
        <v>66</v>
      </c>
      <c r="EG67" s="152"/>
      <c r="EH67" s="100" t="s">
        <v>66</v>
      </c>
      <c r="EI67" s="101" t="s">
        <v>66</v>
      </c>
      <c r="EJ67" s="100" t="s">
        <v>66</v>
      </c>
      <c r="EK67" s="100" t="s">
        <v>66</v>
      </c>
      <c r="EL67" s="101" t="s">
        <v>66</v>
      </c>
      <c r="EM67" s="100" t="s">
        <v>66</v>
      </c>
      <c r="EN67" s="100" t="s">
        <v>66</v>
      </c>
      <c r="EO67" s="100" t="s">
        <v>66</v>
      </c>
      <c r="EP67" s="100" t="s">
        <v>66</v>
      </c>
      <c r="EQ67" s="136" t="s">
        <v>66</v>
      </c>
      <c r="ER67" s="157" t="s">
        <v>66</v>
      </c>
      <c r="ES67" s="100" t="s">
        <v>66</v>
      </c>
      <c r="ET67" s="100" t="s">
        <v>66</v>
      </c>
      <c r="EU67" s="100" t="s">
        <v>66</v>
      </c>
      <c r="EV67" s="152" t="s">
        <v>66</v>
      </c>
      <c r="EW67" s="152"/>
      <c r="EX67" s="100" t="s">
        <v>66</v>
      </c>
      <c r="EY67" s="101" t="s">
        <v>66</v>
      </c>
      <c r="EZ67" s="100" t="s">
        <v>66</v>
      </c>
      <c r="FA67" s="100" t="s">
        <v>66</v>
      </c>
      <c r="FB67" s="101" t="s">
        <v>66</v>
      </c>
      <c r="FC67" s="100" t="s">
        <v>66</v>
      </c>
      <c r="FD67" s="100" t="s">
        <v>66</v>
      </c>
      <c r="FE67" s="100" t="s">
        <v>66</v>
      </c>
      <c r="FF67" s="186"/>
    </row>
    <row r="68" spans="1:162" s="59" customFormat="1" ht="25.2" hidden="1" customHeight="1">
      <c r="A68" s="77" t="s">
        <v>114</v>
      </c>
      <c r="B68" s="57" t="s">
        <v>115</v>
      </c>
      <c r="C68" s="58" t="s">
        <v>90</v>
      </c>
      <c r="D68" s="135" t="s">
        <v>66</v>
      </c>
      <c r="E68" s="123" t="s">
        <v>66</v>
      </c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 t="s">
        <v>66</v>
      </c>
      <c r="W68" s="124" t="s">
        <v>66</v>
      </c>
      <c r="X68" s="124" t="s">
        <v>66</v>
      </c>
      <c r="Y68" s="123" t="s">
        <v>66</v>
      </c>
      <c r="Z68" s="123" t="s">
        <v>66</v>
      </c>
      <c r="AA68" s="123" t="s">
        <v>66</v>
      </c>
      <c r="AB68" s="124" t="s">
        <v>66</v>
      </c>
      <c r="AC68" s="123" t="s">
        <v>66</v>
      </c>
      <c r="AD68" s="123" t="s">
        <v>66</v>
      </c>
      <c r="AE68" s="124" t="s">
        <v>66</v>
      </c>
      <c r="AF68" s="123" t="s">
        <v>66</v>
      </c>
      <c r="AG68" s="123" t="s">
        <v>66</v>
      </c>
      <c r="AH68" s="124" t="s">
        <v>66</v>
      </c>
      <c r="AI68" s="123" t="s">
        <v>66</v>
      </c>
      <c r="AJ68" s="124" t="s">
        <v>66</v>
      </c>
      <c r="AK68" s="123" t="s">
        <v>66</v>
      </c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124"/>
      <c r="BN68" s="123" t="s">
        <v>66</v>
      </c>
      <c r="BO68" s="123" t="s">
        <v>66</v>
      </c>
      <c r="BP68" s="123" t="s">
        <v>66</v>
      </c>
      <c r="BQ68" s="123" t="s">
        <v>66</v>
      </c>
      <c r="BR68" s="123" t="s">
        <v>66</v>
      </c>
      <c r="BS68" s="123" t="s">
        <v>66</v>
      </c>
      <c r="BT68" s="123" t="s">
        <v>66</v>
      </c>
      <c r="BU68" s="123" t="s">
        <v>66</v>
      </c>
      <c r="BV68" s="123" t="s">
        <v>66</v>
      </c>
      <c r="BW68" s="124" t="s">
        <v>66</v>
      </c>
      <c r="BX68" s="123" t="s">
        <v>66</v>
      </c>
      <c r="BY68" s="123" t="s">
        <v>66</v>
      </c>
      <c r="BZ68" s="124" t="s">
        <v>66</v>
      </c>
      <c r="CA68" s="123" t="s">
        <v>66</v>
      </c>
      <c r="CB68" s="124" t="s">
        <v>66</v>
      </c>
      <c r="CC68" s="123" t="s">
        <v>66</v>
      </c>
      <c r="CD68" s="123" t="s">
        <v>66</v>
      </c>
      <c r="CE68" s="123" t="s">
        <v>66</v>
      </c>
      <c r="CF68" s="123" t="s">
        <v>66</v>
      </c>
      <c r="CG68" s="123" t="s">
        <v>66</v>
      </c>
      <c r="CH68" s="123" t="s">
        <v>66</v>
      </c>
      <c r="CI68" s="123" t="s">
        <v>66</v>
      </c>
      <c r="CJ68" s="123" t="s">
        <v>66</v>
      </c>
      <c r="CK68" s="123" t="s">
        <v>66</v>
      </c>
      <c r="CL68" s="123" t="s">
        <v>66</v>
      </c>
      <c r="CM68" s="124" t="s">
        <v>66</v>
      </c>
      <c r="CN68" s="123" t="s">
        <v>66</v>
      </c>
      <c r="CO68" s="123" t="s">
        <v>66</v>
      </c>
      <c r="CP68" s="124" t="s">
        <v>66</v>
      </c>
      <c r="CQ68" s="123" t="s">
        <v>66</v>
      </c>
      <c r="CR68" s="124" t="s">
        <v>66</v>
      </c>
      <c r="CS68" s="124" t="s">
        <v>66</v>
      </c>
      <c r="CT68" s="123" t="s">
        <v>66</v>
      </c>
      <c r="CU68" s="123" t="s">
        <v>66</v>
      </c>
      <c r="CV68" s="123" t="s">
        <v>66</v>
      </c>
      <c r="CW68" s="123" t="s">
        <v>66</v>
      </c>
      <c r="CX68" s="123" t="s">
        <v>66</v>
      </c>
      <c r="CY68" s="123" t="s">
        <v>66</v>
      </c>
      <c r="CZ68" s="155" t="s">
        <v>66</v>
      </c>
      <c r="DA68" s="155"/>
      <c r="DB68" s="123" t="s">
        <v>66</v>
      </c>
      <c r="DC68" s="124" t="s">
        <v>66</v>
      </c>
      <c r="DD68" s="123" t="s">
        <v>66</v>
      </c>
      <c r="DE68" s="123" t="s">
        <v>66</v>
      </c>
      <c r="DF68" s="124" t="s">
        <v>66</v>
      </c>
      <c r="DG68" s="123" t="s">
        <v>66</v>
      </c>
      <c r="DH68" s="123" t="s">
        <v>66</v>
      </c>
      <c r="DI68" s="123" t="s">
        <v>66</v>
      </c>
      <c r="DJ68" s="123" t="s">
        <v>66</v>
      </c>
      <c r="DK68" s="123" t="s">
        <v>66</v>
      </c>
      <c r="DL68" s="123" t="s">
        <v>66</v>
      </c>
      <c r="DM68" s="123" t="s">
        <v>66</v>
      </c>
      <c r="DN68" s="123" t="s">
        <v>66</v>
      </c>
      <c r="DO68" s="123" t="s">
        <v>66</v>
      </c>
      <c r="DP68" s="155" t="s">
        <v>66</v>
      </c>
      <c r="DQ68" s="155"/>
      <c r="DR68" s="123" t="s">
        <v>66</v>
      </c>
      <c r="DS68" s="124" t="s">
        <v>66</v>
      </c>
      <c r="DT68" s="123" t="s">
        <v>66</v>
      </c>
      <c r="DU68" s="123" t="s">
        <v>66</v>
      </c>
      <c r="DV68" s="124" t="s">
        <v>66</v>
      </c>
      <c r="DW68" s="123" t="s">
        <v>66</v>
      </c>
      <c r="DX68" s="123" t="s">
        <v>66</v>
      </c>
      <c r="DY68" s="123" t="s">
        <v>66</v>
      </c>
      <c r="DZ68" s="123" t="s">
        <v>66</v>
      </c>
      <c r="EA68" s="123" t="s">
        <v>66</v>
      </c>
      <c r="EB68" s="164" t="s">
        <v>66</v>
      </c>
      <c r="EC68" s="123" t="s">
        <v>66</v>
      </c>
      <c r="ED68" s="123" t="s">
        <v>66</v>
      </c>
      <c r="EE68" s="123" t="s">
        <v>66</v>
      </c>
      <c r="EF68" s="155" t="s">
        <v>66</v>
      </c>
      <c r="EG68" s="155"/>
      <c r="EH68" s="123" t="s">
        <v>66</v>
      </c>
      <c r="EI68" s="124" t="s">
        <v>66</v>
      </c>
      <c r="EJ68" s="123" t="s">
        <v>66</v>
      </c>
      <c r="EK68" s="123" t="s">
        <v>66</v>
      </c>
      <c r="EL68" s="124" t="s">
        <v>66</v>
      </c>
      <c r="EM68" s="123" t="s">
        <v>66</v>
      </c>
      <c r="EN68" s="123" t="s">
        <v>66</v>
      </c>
      <c r="EO68" s="123" t="s">
        <v>66</v>
      </c>
      <c r="EP68" s="123" t="s">
        <v>66</v>
      </c>
      <c r="EQ68" s="135" t="s">
        <v>66</v>
      </c>
      <c r="ER68" s="164" t="s">
        <v>66</v>
      </c>
      <c r="ES68" s="123" t="s">
        <v>66</v>
      </c>
      <c r="ET68" s="123" t="s">
        <v>66</v>
      </c>
      <c r="EU68" s="123" t="s">
        <v>66</v>
      </c>
      <c r="EV68" s="155" t="s">
        <v>66</v>
      </c>
      <c r="EW68" s="155"/>
      <c r="EX68" s="123" t="s">
        <v>66</v>
      </c>
      <c r="EY68" s="124" t="s">
        <v>66</v>
      </c>
      <c r="EZ68" s="123" t="s">
        <v>66</v>
      </c>
      <c r="FA68" s="123" t="s">
        <v>66</v>
      </c>
      <c r="FB68" s="124" t="s">
        <v>66</v>
      </c>
      <c r="FC68" s="123" t="s">
        <v>66</v>
      </c>
      <c r="FD68" s="123" t="s">
        <v>66</v>
      </c>
      <c r="FE68" s="123" t="s">
        <v>66</v>
      </c>
      <c r="FF68" s="186"/>
    </row>
    <row r="69" spans="1:162" s="2" customFormat="1" ht="25.2" hidden="1" customHeight="1">
      <c r="A69" s="35" t="s">
        <v>134</v>
      </c>
      <c r="B69" s="50" t="s">
        <v>135</v>
      </c>
      <c r="C69" s="46" t="s">
        <v>90</v>
      </c>
      <c r="D69" s="136" t="s">
        <v>66</v>
      </c>
      <c r="E69" s="100" t="s">
        <v>66</v>
      </c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 t="s">
        <v>66</v>
      </c>
      <c r="W69" s="101" t="s">
        <v>66</v>
      </c>
      <c r="X69" s="101" t="s">
        <v>66</v>
      </c>
      <c r="Y69" s="100" t="s">
        <v>66</v>
      </c>
      <c r="Z69" s="100" t="s">
        <v>66</v>
      </c>
      <c r="AA69" s="100" t="s">
        <v>66</v>
      </c>
      <c r="AB69" s="101" t="s">
        <v>66</v>
      </c>
      <c r="AC69" s="100" t="s">
        <v>66</v>
      </c>
      <c r="AD69" s="100" t="s">
        <v>66</v>
      </c>
      <c r="AE69" s="101" t="s">
        <v>66</v>
      </c>
      <c r="AF69" s="100" t="s">
        <v>66</v>
      </c>
      <c r="AG69" s="100" t="s">
        <v>66</v>
      </c>
      <c r="AH69" s="101" t="s">
        <v>66</v>
      </c>
      <c r="AI69" s="100" t="s">
        <v>66</v>
      </c>
      <c r="AJ69" s="101" t="s">
        <v>66</v>
      </c>
      <c r="AK69" s="100" t="s">
        <v>66</v>
      </c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102"/>
      <c r="AY69" s="102"/>
      <c r="AZ69" s="102"/>
      <c r="BA69" s="102"/>
      <c r="BB69" s="102"/>
      <c r="BC69" s="102"/>
      <c r="BD69" s="102"/>
      <c r="BE69" s="102"/>
      <c r="BF69" s="102"/>
      <c r="BG69" s="101"/>
      <c r="BH69" s="101"/>
      <c r="BI69" s="101"/>
      <c r="BJ69" s="101"/>
      <c r="BK69" s="101"/>
      <c r="BL69" s="101"/>
      <c r="BM69" s="101"/>
      <c r="BN69" s="100" t="s">
        <v>66</v>
      </c>
      <c r="BO69" s="100" t="s">
        <v>66</v>
      </c>
      <c r="BP69" s="100" t="s">
        <v>66</v>
      </c>
      <c r="BQ69" s="100" t="s">
        <v>66</v>
      </c>
      <c r="BR69" s="100" t="s">
        <v>66</v>
      </c>
      <c r="BS69" s="100" t="s">
        <v>66</v>
      </c>
      <c r="BT69" s="100" t="s">
        <v>66</v>
      </c>
      <c r="BU69" s="100" t="s">
        <v>66</v>
      </c>
      <c r="BV69" s="100" t="s">
        <v>66</v>
      </c>
      <c r="BW69" s="101" t="s">
        <v>66</v>
      </c>
      <c r="BX69" s="100" t="s">
        <v>66</v>
      </c>
      <c r="BY69" s="100" t="s">
        <v>66</v>
      </c>
      <c r="BZ69" s="101" t="s">
        <v>66</v>
      </c>
      <c r="CA69" s="100" t="s">
        <v>66</v>
      </c>
      <c r="CB69" s="101" t="s">
        <v>66</v>
      </c>
      <c r="CC69" s="100" t="s">
        <v>66</v>
      </c>
      <c r="CD69" s="100" t="s">
        <v>66</v>
      </c>
      <c r="CE69" s="100" t="s">
        <v>66</v>
      </c>
      <c r="CF69" s="100" t="s">
        <v>66</v>
      </c>
      <c r="CG69" s="100" t="s">
        <v>66</v>
      </c>
      <c r="CH69" s="100" t="s">
        <v>66</v>
      </c>
      <c r="CI69" s="100" t="s">
        <v>66</v>
      </c>
      <c r="CJ69" s="100" t="s">
        <v>66</v>
      </c>
      <c r="CK69" s="100" t="s">
        <v>66</v>
      </c>
      <c r="CL69" s="100" t="s">
        <v>66</v>
      </c>
      <c r="CM69" s="101" t="s">
        <v>66</v>
      </c>
      <c r="CN69" s="100" t="s">
        <v>66</v>
      </c>
      <c r="CO69" s="100" t="s">
        <v>66</v>
      </c>
      <c r="CP69" s="101" t="s">
        <v>66</v>
      </c>
      <c r="CQ69" s="100" t="s">
        <v>66</v>
      </c>
      <c r="CR69" s="101" t="s">
        <v>66</v>
      </c>
      <c r="CS69" s="101" t="s">
        <v>66</v>
      </c>
      <c r="CT69" s="100" t="s">
        <v>66</v>
      </c>
      <c r="CU69" s="100" t="s">
        <v>66</v>
      </c>
      <c r="CV69" s="100" t="s">
        <v>66</v>
      </c>
      <c r="CW69" s="100" t="s">
        <v>66</v>
      </c>
      <c r="CX69" s="100" t="s">
        <v>66</v>
      </c>
      <c r="CY69" s="100" t="s">
        <v>66</v>
      </c>
      <c r="CZ69" s="152" t="s">
        <v>66</v>
      </c>
      <c r="DA69" s="152"/>
      <c r="DB69" s="100" t="s">
        <v>66</v>
      </c>
      <c r="DC69" s="101" t="s">
        <v>66</v>
      </c>
      <c r="DD69" s="100" t="s">
        <v>66</v>
      </c>
      <c r="DE69" s="100" t="s">
        <v>66</v>
      </c>
      <c r="DF69" s="101" t="s">
        <v>66</v>
      </c>
      <c r="DG69" s="100" t="s">
        <v>66</v>
      </c>
      <c r="DH69" s="100" t="s">
        <v>66</v>
      </c>
      <c r="DI69" s="100" t="s">
        <v>66</v>
      </c>
      <c r="DJ69" s="100" t="s">
        <v>66</v>
      </c>
      <c r="DK69" s="100" t="s">
        <v>66</v>
      </c>
      <c r="DL69" s="100" t="s">
        <v>66</v>
      </c>
      <c r="DM69" s="100" t="s">
        <v>66</v>
      </c>
      <c r="DN69" s="100" t="s">
        <v>66</v>
      </c>
      <c r="DO69" s="100" t="s">
        <v>66</v>
      </c>
      <c r="DP69" s="152" t="s">
        <v>66</v>
      </c>
      <c r="DQ69" s="152"/>
      <c r="DR69" s="100" t="s">
        <v>66</v>
      </c>
      <c r="DS69" s="101" t="s">
        <v>66</v>
      </c>
      <c r="DT69" s="100" t="s">
        <v>66</v>
      </c>
      <c r="DU69" s="100" t="s">
        <v>66</v>
      </c>
      <c r="DV69" s="101" t="s">
        <v>66</v>
      </c>
      <c r="DW69" s="100" t="s">
        <v>66</v>
      </c>
      <c r="DX69" s="100" t="s">
        <v>66</v>
      </c>
      <c r="DY69" s="100" t="s">
        <v>66</v>
      </c>
      <c r="DZ69" s="100" t="s">
        <v>66</v>
      </c>
      <c r="EA69" s="100" t="s">
        <v>66</v>
      </c>
      <c r="EB69" s="157" t="s">
        <v>66</v>
      </c>
      <c r="EC69" s="100" t="s">
        <v>66</v>
      </c>
      <c r="ED69" s="100" t="s">
        <v>66</v>
      </c>
      <c r="EE69" s="100" t="s">
        <v>66</v>
      </c>
      <c r="EF69" s="152" t="s">
        <v>66</v>
      </c>
      <c r="EG69" s="152"/>
      <c r="EH69" s="100" t="s">
        <v>66</v>
      </c>
      <c r="EI69" s="101" t="s">
        <v>66</v>
      </c>
      <c r="EJ69" s="100" t="s">
        <v>66</v>
      </c>
      <c r="EK69" s="100" t="s">
        <v>66</v>
      </c>
      <c r="EL69" s="101" t="s">
        <v>66</v>
      </c>
      <c r="EM69" s="100" t="s">
        <v>66</v>
      </c>
      <c r="EN69" s="100" t="s">
        <v>66</v>
      </c>
      <c r="EO69" s="100" t="s">
        <v>66</v>
      </c>
      <c r="EP69" s="100" t="s">
        <v>66</v>
      </c>
      <c r="EQ69" s="136" t="s">
        <v>66</v>
      </c>
      <c r="ER69" s="157" t="s">
        <v>66</v>
      </c>
      <c r="ES69" s="100" t="s">
        <v>66</v>
      </c>
      <c r="ET69" s="100" t="s">
        <v>66</v>
      </c>
      <c r="EU69" s="100" t="s">
        <v>66</v>
      </c>
      <c r="EV69" s="152" t="s">
        <v>66</v>
      </c>
      <c r="EW69" s="152"/>
      <c r="EX69" s="100" t="s">
        <v>66</v>
      </c>
      <c r="EY69" s="101" t="s">
        <v>66</v>
      </c>
      <c r="EZ69" s="100" t="s">
        <v>66</v>
      </c>
      <c r="FA69" s="100" t="s">
        <v>66</v>
      </c>
      <c r="FB69" s="101" t="s">
        <v>66</v>
      </c>
      <c r="FC69" s="100" t="s">
        <v>66</v>
      </c>
      <c r="FD69" s="100" t="s">
        <v>66</v>
      </c>
      <c r="FE69" s="100" t="s">
        <v>66</v>
      </c>
      <c r="FF69" s="186"/>
    </row>
    <row r="70" spans="1:162" s="2" customFormat="1" ht="25.2" hidden="1" customHeight="1">
      <c r="A70" s="35" t="s">
        <v>136</v>
      </c>
      <c r="B70" s="50" t="s">
        <v>178</v>
      </c>
      <c r="C70" s="46" t="s">
        <v>90</v>
      </c>
      <c r="D70" s="136" t="s">
        <v>66</v>
      </c>
      <c r="E70" s="100" t="s">
        <v>66</v>
      </c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 t="s">
        <v>66</v>
      </c>
      <c r="W70" s="101" t="s">
        <v>66</v>
      </c>
      <c r="X70" s="101" t="s">
        <v>66</v>
      </c>
      <c r="Y70" s="100" t="s">
        <v>66</v>
      </c>
      <c r="Z70" s="100" t="s">
        <v>66</v>
      </c>
      <c r="AA70" s="100" t="s">
        <v>66</v>
      </c>
      <c r="AB70" s="101" t="s">
        <v>66</v>
      </c>
      <c r="AC70" s="100" t="s">
        <v>66</v>
      </c>
      <c r="AD70" s="100" t="s">
        <v>66</v>
      </c>
      <c r="AE70" s="101" t="s">
        <v>66</v>
      </c>
      <c r="AF70" s="100" t="s">
        <v>66</v>
      </c>
      <c r="AG70" s="100" t="s">
        <v>66</v>
      </c>
      <c r="AH70" s="101" t="s">
        <v>66</v>
      </c>
      <c r="AI70" s="100" t="s">
        <v>66</v>
      </c>
      <c r="AJ70" s="101" t="s">
        <v>66</v>
      </c>
      <c r="AK70" s="100" t="s">
        <v>66</v>
      </c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102"/>
      <c r="AY70" s="102"/>
      <c r="AZ70" s="102"/>
      <c r="BA70" s="102"/>
      <c r="BB70" s="102"/>
      <c r="BC70" s="102"/>
      <c r="BD70" s="102"/>
      <c r="BE70" s="102"/>
      <c r="BF70" s="102"/>
      <c r="BG70" s="101"/>
      <c r="BH70" s="101"/>
      <c r="BI70" s="101"/>
      <c r="BJ70" s="101"/>
      <c r="BK70" s="101"/>
      <c r="BL70" s="101"/>
      <c r="BM70" s="101"/>
      <c r="BN70" s="100" t="s">
        <v>66</v>
      </c>
      <c r="BO70" s="100" t="s">
        <v>66</v>
      </c>
      <c r="BP70" s="100" t="s">
        <v>66</v>
      </c>
      <c r="BQ70" s="100" t="s">
        <v>66</v>
      </c>
      <c r="BR70" s="100" t="s">
        <v>66</v>
      </c>
      <c r="BS70" s="100" t="s">
        <v>66</v>
      </c>
      <c r="BT70" s="100" t="s">
        <v>66</v>
      </c>
      <c r="BU70" s="100" t="s">
        <v>66</v>
      </c>
      <c r="BV70" s="100" t="s">
        <v>66</v>
      </c>
      <c r="BW70" s="101" t="s">
        <v>66</v>
      </c>
      <c r="BX70" s="100" t="s">
        <v>66</v>
      </c>
      <c r="BY70" s="100" t="s">
        <v>66</v>
      </c>
      <c r="BZ70" s="101" t="s">
        <v>66</v>
      </c>
      <c r="CA70" s="100" t="s">
        <v>66</v>
      </c>
      <c r="CB70" s="101" t="s">
        <v>66</v>
      </c>
      <c r="CC70" s="100" t="s">
        <v>66</v>
      </c>
      <c r="CD70" s="100" t="s">
        <v>66</v>
      </c>
      <c r="CE70" s="100" t="s">
        <v>66</v>
      </c>
      <c r="CF70" s="100" t="s">
        <v>66</v>
      </c>
      <c r="CG70" s="100" t="s">
        <v>66</v>
      </c>
      <c r="CH70" s="100" t="s">
        <v>66</v>
      </c>
      <c r="CI70" s="100" t="s">
        <v>66</v>
      </c>
      <c r="CJ70" s="100" t="s">
        <v>66</v>
      </c>
      <c r="CK70" s="100" t="s">
        <v>66</v>
      </c>
      <c r="CL70" s="100" t="s">
        <v>66</v>
      </c>
      <c r="CM70" s="101" t="s">
        <v>66</v>
      </c>
      <c r="CN70" s="100" t="s">
        <v>66</v>
      </c>
      <c r="CO70" s="100" t="s">
        <v>66</v>
      </c>
      <c r="CP70" s="101" t="s">
        <v>66</v>
      </c>
      <c r="CQ70" s="100" t="s">
        <v>66</v>
      </c>
      <c r="CR70" s="101" t="s">
        <v>66</v>
      </c>
      <c r="CS70" s="101" t="s">
        <v>66</v>
      </c>
      <c r="CT70" s="100" t="s">
        <v>66</v>
      </c>
      <c r="CU70" s="100" t="s">
        <v>66</v>
      </c>
      <c r="CV70" s="100" t="s">
        <v>66</v>
      </c>
      <c r="CW70" s="100" t="s">
        <v>66</v>
      </c>
      <c r="CX70" s="100" t="s">
        <v>66</v>
      </c>
      <c r="CY70" s="100" t="s">
        <v>66</v>
      </c>
      <c r="CZ70" s="152" t="s">
        <v>66</v>
      </c>
      <c r="DA70" s="152"/>
      <c r="DB70" s="100" t="s">
        <v>66</v>
      </c>
      <c r="DC70" s="101" t="s">
        <v>66</v>
      </c>
      <c r="DD70" s="100" t="s">
        <v>66</v>
      </c>
      <c r="DE70" s="100" t="s">
        <v>66</v>
      </c>
      <c r="DF70" s="101" t="s">
        <v>66</v>
      </c>
      <c r="DG70" s="100" t="s">
        <v>66</v>
      </c>
      <c r="DH70" s="100" t="s">
        <v>66</v>
      </c>
      <c r="DI70" s="100" t="s">
        <v>66</v>
      </c>
      <c r="DJ70" s="100" t="s">
        <v>66</v>
      </c>
      <c r="DK70" s="100" t="s">
        <v>66</v>
      </c>
      <c r="DL70" s="100" t="s">
        <v>66</v>
      </c>
      <c r="DM70" s="100" t="s">
        <v>66</v>
      </c>
      <c r="DN70" s="100" t="s">
        <v>66</v>
      </c>
      <c r="DO70" s="100" t="s">
        <v>66</v>
      </c>
      <c r="DP70" s="152" t="s">
        <v>66</v>
      </c>
      <c r="DQ70" s="152"/>
      <c r="DR70" s="100" t="s">
        <v>66</v>
      </c>
      <c r="DS70" s="101" t="s">
        <v>66</v>
      </c>
      <c r="DT70" s="100" t="s">
        <v>66</v>
      </c>
      <c r="DU70" s="100" t="s">
        <v>66</v>
      </c>
      <c r="DV70" s="101" t="s">
        <v>66</v>
      </c>
      <c r="DW70" s="100" t="s">
        <v>66</v>
      </c>
      <c r="DX70" s="100" t="s">
        <v>66</v>
      </c>
      <c r="DY70" s="100" t="s">
        <v>66</v>
      </c>
      <c r="DZ70" s="100" t="s">
        <v>66</v>
      </c>
      <c r="EA70" s="100" t="s">
        <v>66</v>
      </c>
      <c r="EB70" s="157" t="s">
        <v>66</v>
      </c>
      <c r="EC70" s="100" t="s">
        <v>66</v>
      </c>
      <c r="ED70" s="100" t="s">
        <v>66</v>
      </c>
      <c r="EE70" s="100" t="s">
        <v>66</v>
      </c>
      <c r="EF70" s="152" t="s">
        <v>66</v>
      </c>
      <c r="EG70" s="152"/>
      <c r="EH70" s="100" t="s">
        <v>66</v>
      </c>
      <c r="EI70" s="101" t="s">
        <v>66</v>
      </c>
      <c r="EJ70" s="100" t="s">
        <v>66</v>
      </c>
      <c r="EK70" s="100" t="s">
        <v>66</v>
      </c>
      <c r="EL70" s="101" t="s">
        <v>66</v>
      </c>
      <c r="EM70" s="100" t="s">
        <v>66</v>
      </c>
      <c r="EN70" s="100" t="s">
        <v>66</v>
      </c>
      <c r="EO70" s="100" t="s">
        <v>66</v>
      </c>
      <c r="EP70" s="100" t="s">
        <v>66</v>
      </c>
      <c r="EQ70" s="136" t="s">
        <v>66</v>
      </c>
      <c r="ER70" s="157" t="s">
        <v>66</v>
      </c>
      <c r="ES70" s="100" t="s">
        <v>66</v>
      </c>
      <c r="ET70" s="100" t="s">
        <v>66</v>
      </c>
      <c r="EU70" s="100" t="s">
        <v>66</v>
      </c>
      <c r="EV70" s="152" t="s">
        <v>66</v>
      </c>
      <c r="EW70" s="152"/>
      <c r="EX70" s="100" t="s">
        <v>66</v>
      </c>
      <c r="EY70" s="101" t="s">
        <v>66</v>
      </c>
      <c r="EZ70" s="100" t="s">
        <v>66</v>
      </c>
      <c r="FA70" s="100" t="s">
        <v>66</v>
      </c>
      <c r="FB70" s="101" t="s">
        <v>66</v>
      </c>
      <c r="FC70" s="100" t="s">
        <v>66</v>
      </c>
      <c r="FD70" s="100" t="s">
        <v>66</v>
      </c>
      <c r="FE70" s="100" t="s">
        <v>66</v>
      </c>
      <c r="FF70" s="186"/>
    </row>
    <row r="71" spans="1:162" s="82" customFormat="1" ht="25.2" customHeight="1">
      <c r="A71" s="87" t="s">
        <v>91</v>
      </c>
      <c r="B71" s="88" t="s">
        <v>137</v>
      </c>
      <c r="C71" s="89" t="s">
        <v>90</v>
      </c>
      <c r="D71" s="138">
        <f>D72+D73</f>
        <v>5.4188030000000005</v>
      </c>
      <c r="E71" s="104" t="s">
        <v>66</v>
      </c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 t="s">
        <v>66</v>
      </c>
      <c r="W71" s="125" t="s">
        <v>66</v>
      </c>
      <c r="X71" s="125" t="s">
        <v>66</v>
      </c>
      <c r="Y71" s="125" t="s">
        <v>66</v>
      </c>
      <c r="Z71" s="125" t="s">
        <v>66</v>
      </c>
      <c r="AA71" s="125" t="s">
        <v>66</v>
      </c>
      <c r="AB71" s="125" t="s">
        <v>66</v>
      </c>
      <c r="AC71" s="125" t="s">
        <v>66</v>
      </c>
      <c r="AD71" s="125" t="s">
        <v>66</v>
      </c>
      <c r="AE71" s="125" t="s">
        <v>66</v>
      </c>
      <c r="AF71" s="125" t="s">
        <v>66</v>
      </c>
      <c r="AG71" s="125" t="s">
        <v>66</v>
      </c>
      <c r="AH71" s="125" t="s">
        <v>66</v>
      </c>
      <c r="AI71" s="125" t="s">
        <v>66</v>
      </c>
      <c r="AJ71" s="125" t="s">
        <v>66</v>
      </c>
      <c r="AK71" s="125" t="s">
        <v>66</v>
      </c>
      <c r="AL71" s="125"/>
      <c r="AM71" s="126"/>
      <c r="AN71" s="126"/>
      <c r="AO71" s="125"/>
      <c r="AP71" s="126"/>
      <c r="AQ71" s="125"/>
      <c r="AR71" s="125"/>
      <c r="AS71" s="125"/>
      <c r="AT71" s="126"/>
      <c r="AU71" s="126"/>
      <c r="AV71" s="125"/>
      <c r="AW71" s="126"/>
      <c r="AX71" s="125"/>
      <c r="AY71" s="125"/>
      <c r="AZ71" s="125"/>
      <c r="BA71" s="104"/>
      <c r="BB71" s="126"/>
      <c r="BC71" s="125"/>
      <c r="BD71" s="126"/>
      <c r="BE71" s="125"/>
      <c r="BF71" s="125"/>
      <c r="BG71" s="125"/>
      <c r="BH71" s="104"/>
      <c r="BI71" s="126"/>
      <c r="BJ71" s="125"/>
      <c r="BK71" s="126"/>
      <c r="BL71" s="125"/>
      <c r="BM71" s="127"/>
      <c r="BN71" s="128" t="s">
        <v>66</v>
      </c>
      <c r="BO71" s="104">
        <f>BO72+BO73</f>
        <v>0</v>
      </c>
      <c r="BP71" s="104" t="s">
        <v>66</v>
      </c>
      <c r="BQ71" s="125" t="s">
        <v>66</v>
      </c>
      <c r="BR71" s="126" t="s">
        <v>66</v>
      </c>
      <c r="BS71" s="125" t="s">
        <v>66</v>
      </c>
      <c r="BT71" s="90">
        <v>0</v>
      </c>
      <c r="BU71" s="104" t="s">
        <v>66</v>
      </c>
      <c r="BV71" s="125" t="s">
        <v>66</v>
      </c>
      <c r="BW71" s="125" t="s">
        <v>66</v>
      </c>
      <c r="BX71" s="125" t="s">
        <v>66</v>
      </c>
      <c r="BY71" s="125" t="s">
        <v>66</v>
      </c>
      <c r="BZ71" s="125" t="s">
        <v>66</v>
      </c>
      <c r="CA71" s="125" t="s">
        <v>66</v>
      </c>
      <c r="CB71" s="125" t="s">
        <v>66</v>
      </c>
      <c r="CC71" s="104" t="s">
        <v>66</v>
      </c>
      <c r="CD71" s="125" t="s">
        <v>66</v>
      </c>
      <c r="CE71" s="104">
        <f>CE72+CE73</f>
        <v>0.18873500000000001</v>
      </c>
      <c r="CF71" s="104" t="s">
        <v>66</v>
      </c>
      <c r="CG71" s="125" t="s">
        <v>66</v>
      </c>
      <c r="CH71" s="126" t="s">
        <v>66</v>
      </c>
      <c r="CI71" s="125" t="s">
        <v>66</v>
      </c>
      <c r="CJ71" s="179">
        <v>0</v>
      </c>
      <c r="CK71" s="90" t="s">
        <v>66</v>
      </c>
      <c r="CL71" s="125" t="s">
        <v>66</v>
      </c>
      <c r="CM71" s="125" t="s">
        <v>66</v>
      </c>
      <c r="CN71" s="125" t="s">
        <v>66</v>
      </c>
      <c r="CO71" s="125" t="s">
        <v>66</v>
      </c>
      <c r="CP71" s="125" t="s">
        <v>66</v>
      </c>
      <c r="CQ71" s="125" t="s">
        <v>66</v>
      </c>
      <c r="CR71" s="125" t="s">
        <v>66</v>
      </c>
      <c r="CS71" s="125" t="s">
        <v>66</v>
      </c>
      <c r="CT71" s="128" t="s">
        <v>66</v>
      </c>
      <c r="CU71" s="104">
        <f>CU72+CU73</f>
        <v>2</v>
      </c>
      <c r="CV71" s="104" t="s">
        <v>66</v>
      </c>
      <c r="CW71" s="125" t="s">
        <v>66</v>
      </c>
      <c r="CX71" s="126" t="s">
        <v>66</v>
      </c>
      <c r="CY71" s="125" t="s">
        <v>66</v>
      </c>
      <c r="CZ71" s="90">
        <v>0</v>
      </c>
      <c r="DA71" s="90" t="s">
        <v>66</v>
      </c>
      <c r="DB71" s="125" t="s">
        <v>66</v>
      </c>
      <c r="DC71" s="125" t="s">
        <v>66</v>
      </c>
      <c r="DD71" s="125" t="s">
        <v>66</v>
      </c>
      <c r="DE71" s="125" t="s">
        <v>66</v>
      </c>
      <c r="DF71" s="125" t="s">
        <v>66</v>
      </c>
      <c r="DG71" s="125" t="s">
        <v>66</v>
      </c>
      <c r="DH71" s="104" t="s">
        <v>66</v>
      </c>
      <c r="DI71" s="104" t="s">
        <v>66</v>
      </c>
      <c r="DJ71" s="128" t="s">
        <v>66</v>
      </c>
      <c r="DK71" s="104">
        <f>DK72+DK73</f>
        <v>1.9920370000000001</v>
      </c>
      <c r="DL71" s="104" t="s">
        <v>66</v>
      </c>
      <c r="DM71" s="125" t="s">
        <v>66</v>
      </c>
      <c r="DN71" s="126" t="s">
        <v>66</v>
      </c>
      <c r="DO71" s="125" t="s">
        <v>66</v>
      </c>
      <c r="DP71" s="90">
        <v>1</v>
      </c>
      <c r="DQ71" s="90" t="s">
        <v>66</v>
      </c>
      <c r="DR71" s="125" t="s">
        <v>66</v>
      </c>
      <c r="DS71" s="125" t="s">
        <v>66</v>
      </c>
      <c r="DT71" s="125" t="s">
        <v>66</v>
      </c>
      <c r="DU71" s="125" t="s">
        <v>66</v>
      </c>
      <c r="DV71" s="125" t="s">
        <v>66</v>
      </c>
      <c r="DW71" s="125" t="s">
        <v>66</v>
      </c>
      <c r="DX71" s="104" t="s">
        <v>66</v>
      </c>
      <c r="DY71" s="104" t="s">
        <v>66</v>
      </c>
      <c r="DZ71" s="128" t="s">
        <v>66</v>
      </c>
      <c r="EA71" s="104">
        <f>EA72+EA73</f>
        <v>1.2380310000000001</v>
      </c>
      <c r="EB71" s="159">
        <f>EB72+EB73</f>
        <v>0.4</v>
      </c>
      <c r="EC71" s="125" t="s">
        <v>66</v>
      </c>
      <c r="ED71" s="126" t="s">
        <v>66</v>
      </c>
      <c r="EE71" s="125" t="s">
        <v>66</v>
      </c>
      <c r="EF71" s="90">
        <v>1</v>
      </c>
      <c r="EG71" s="90" t="s">
        <v>66</v>
      </c>
      <c r="EH71" s="125" t="s">
        <v>66</v>
      </c>
      <c r="EI71" s="125" t="s">
        <v>66</v>
      </c>
      <c r="EJ71" s="125" t="s">
        <v>66</v>
      </c>
      <c r="EK71" s="125" t="s">
        <v>66</v>
      </c>
      <c r="EL71" s="125" t="s">
        <v>66</v>
      </c>
      <c r="EM71" s="125" t="s">
        <v>66</v>
      </c>
      <c r="EN71" s="104" t="s">
        <v>66</v>
      </c>
      <c r="EO71" s="104" t="s">
        <v>66</v>
      </c>
      <c r="EP71" s="128" t="s">
        <v>66</v>
      </c>
      <c r="EQ71" s="138">
        <f>EQ72+EQ73</f>
        <v>5.4188030000000005</v>
      </c>
      <c r="ER71" s="159">
        <f>ER72+ER73</f>
        <v>0.4</v>
      </c>
      <c r="ES71" s="125" t="s">
        <v>66</v>
      </c>
      <c r="ET71" s="125" t="s">
        <v>66</v>
      </c>
      <c r="EU71" s="125" t="s">
        <v>66</v>
      </c>
      <c r="EV71" s="90">
        <v>2</v>
      </c>
      <c r="EW71" s="90" t="s">
        <v>66</v>
      </c>
      <c r="EX71" s="125" t="s">
        <v>66</v>
      </c>
      <c r="EY71" s="125" t="s">
        <v>66</v>
      </c>
      <c r="EZ71" s="125" t="s">
        <v>66</v>
      </c>
      <c r="FA71" s="125" t="s">
        <v>66</v>
      </c>
      <c r="FB71" s="125" t="s">
        <v>66</v>
      </c>
      <c r="FC71" s="125" t="s">
        <v>66</v>
      </c>
      <c r="FD71" s="104" t="s">
        <v>66</v>
      </c>
      <c r="FE71" s="125" t="s">
        <v>66</v>
      </c>
      <c r="FF71" s="186"/>
    </row>
    <row r="72" spans="1:162" s="2" customFormat="1" ht="18" customHeight="1">
      <c r="A72" s="78" t="s">
        <v>91</v>
      </c>
      <c r="B72" s="79" t="s">
        <v>179</v>
      </c>
      <c r="C72" s="260" t="s">
        <v>261</v>
      </c>
      <c r="D72" s="139">
        <v>4.1807720000000002</v>
      </c>
      <c r="E72" s="129" t="s">
        <v>66</v>
      </c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 t="s">
        <v>66</v>
      </c>
      <c r="W72" s="130" t="s">
        <v>66</v>
      </c>
      <c r="X72" s="130" t="s">
        <v>66</v>
      </c>
      <c r="Y72" s="130" t="s">
        <v>66</v>
      </c>
      <c r="Z72" s="130" t="s">
        <v>66</v>
      </c>
      <c r="AA72" s="130" t="s">
        <v>66</v>
      </c>
      <c r="AB72" s="130" t="s">
        <v>66</v>
      </c>
      <c r="AC72" s="130" t="s">
        <v>66</v>
      </c>
      <c r="AD72" s="130" t="s">
        <v>66</v>
      </c>
      <c r="AE72" s="130" t="s">
        <v>66</v>
      </c>
      <c r="AF72" s="130" t="s">
        <v>66</v>
      </c>
      <c r="AG72" s="130" t="s">
        <v>66</v>
      </c>
      <c r="AH72" s="130" t="s">
        <v>66</v>
      </c>
      <c r="AI72" s="130" t="s">
        <v>66</v>
      </c>
      <c r="AJ72" s="130" t="s">
        <v>66</v>
      </c>
      <c r="AK72" s="130" t="s">
        <v>66</v>
      </c>
      <c r="AL72" s="130"/>
      <c r="AM72" s="130"/>
      <c r="AN72" s="130"/>
      <c r="AO72" s="130"/>
      <c r="AP72" s="130"/>
      <c r="AQ72" s="130"/>
      <c r="AR72" s="130"/>
      <c r="AS72" s="130"/>
      <c r="AT72" s="130"/>
      <c r="AU72" s="130"/>
      <c r="AV72" s="130"/>
      <c r="AW72" s="130"/>
      <c r="AX72" s="130"/>
      <c r="AY72" s="130"/>
      <c r="AZ72" s="130"/>
      <c r="BA72" s="130"/>
      <c r="BB72" s="130"/>
      <c r="BC72" s="130"/>
      <c r="BD72" s="130"/>
      <c r="BE72" s="130"/>
      <c r="BF72" s="130"/>
      <c r="BG72" s="130"/>
      <c r="BH72" s="130"/>
      <c r="BI72" s="130"/>
      <c r="BJ72" s="130"/>
      <c r="BK72" s="130"/>
      <c r="BL72" s="130"/>
      <c r="BM72" s="130"/>
      <c r="BN72" s="130" t="s">
        <v>66</v>
      </c>
      <c r="BO72" s="129">
        <v>0</v>
      </c>
      <c r="BP72" s="129" t="s">
        <v>66</v>
      </c>
      <c r="BQ72" s="130" t="s">
        <v>66</v>
      </c>
      <c r="BR72" s="130" t="s">
        <v>66</v>
      </c>
      <c r="BS72" s="130" t="s">
        <v>66</v>
      </c>
      <c r="BT72" s="151">
        <v>0</v>
      </c>
      <c r="BU72" s="129" t="s">
        <v>66</v>
      </c>
      <c r="BV72" s="130" t="s">
        <v>66</v>
      </c>
      <c r="BW72" s="130" t="s">
        <v>66</v>
      </c>
      <c r="BX72" s="130" t="s">
        <v>66</v>
      </c>
      <c r="BY72" s="130" t="s">
        <v>66</v>
      </c>
      <c r="BZ72" s="130" t="s">
        <v>66</v>
      </c>
      <c r="CA72" s="130" t="s">
        <v>66</v>
      </c>
      <c r="CB72" s="130" t="s">
        <v>66</v>
      </c>
      <c r="CC72" s="129" t="s">
        <v>66</v>
      </c>
      <c r="CD72" s="130" t="s">
        <v>66</v>
      </c>
      <c r="CE72" s="146">
        <v>0.18873500000000001</v>
      </c>
      <c r="CF72" s="129" t="s">
        <v>66</v>
      </c>
      <c r="CG72" s="130" t="s">
        <v>66</v>
      </c>
      <c r="CH72" s="130" t="s">
        <v>66</v>
      </c>
      <c r="CI72" s="130" t="s">
        <v>66</v>
      </c>
      <c r="CJ72" s="156">
        <v>0</v>
      </c>
      <c r="CK72" s="151" t="s">
        <v>66</v>
      </c>
      <c r="CL72" s="130" t="s">
        <v>66</v>
      </c>
      <c r="CM72" s="130" t="s">
        <v>66</v>
      </c>
      <c r="CN72" s="130" t="s">
        <v>66</v>
      </c>
      <c r="CO72" s="130" t="s">
        <v>66</v>
      </c>
      <c r="CP72" s="130" t="s">
        <v>66</v>
      </c>
      <c r="CQ72" s="130" t="s">
        <v>66</v>
      </c>
      <c r="CR72" s="130" t="s">
        <v>66</v>
      </c>
      <c r="CS72" s="130" t="s">
        <v>66</v>
      </c>
      <c r="CT72" s="130" t="s">
        <v>66</v>
      </c>
      <c r="CU72" s="146">
        <v>2</v>
      </c>
      <c r="CV72" s="129" t="s">
        <v>66</v>
      </c>
      <c r="CW72" s="130" t="s">
        <v>66</v>
      </c>
      <c r="CX72" s="130" t="s">
        <v>66</v>
      </c>
      <c r="CY72" s="130" t="s">
        <v>66</v>
      </c>
      <c r="CZ72" s="151">
        <v>0</v>
      </c>
      <c r="DA72" s="151" t="s">
        <v>66</v>
      </c>
      <c r="DB72" s="130" t="s">
        <v>66</v>
      </c>
      <c r="DC72" s="130" t="s">
        <v>66</v>
      </c>
      <c r="DD72" s="130" t="s">
        <v>66</v>
      </c>
      <c r="DE72" s="130" t="s">
        <v>66</v>
      </c>
      <c r="DF72" s="130" t="s">
        <v>66</v>
      </c>
      <c r="DG72" s="130" t="s">
        <v>66</v>
      </c>
      <c r="DH72" s="129" t="s">
        <v>66</v>
      </c>
      <c r="DI72" s="129" t="s">
        <v>66</v>
      </c>
      <c r="DJ72" s="130" t="s">
        <v>66</v>
      </c>
      <c r="DK72" s="146">
        <v>1.9920370000000001</v>
      </c>
      <c r="DL72" s="129" t="s">
        <v>66</v>
      </c>
      <c r="DM72" s="130" t="s">
        <v>66</v>
      </c>
      <c r="DN72" s="130" t="s">
        <v>66</v>
      </c>
      <c r="DO72" s="130" t="s">
        <v>66</v>
      </c>
      <c r="DP72" s="151">
        <v>1</v>
      </c>
      <c r="DQ72" s="151" t="s">
        <v>66</v>
      </c>
      <c r="DR72" s="130" t="s">
        <v>66</v>
      </c>
      <c r="DS72" s="130" t="s">
        <v>66</v>
      </c>
      <c r="DT72" s="130" t="s">
        <v>66</v>
      </c>
      <c r="DU72" s="130" t="s">
        <v>66</v>
      </c>
      <c r="DV72" s="130" t="s">
        <v>66</v>
      </c>
      <c r="DW72" s="130" t="s">
        <v>66</v>
      </c>
      <c r="DX72" s="129" t="s">
        <v>66</v>
      </c>
      <c r="DY72" s="129" t="s">
        <v>66</v>
      </c>
      <c r="DZ72" s="130" t="s">
        <v>66</v>
      </c>
      <c r="EA72" s="129">
        <v>0</v>
      </c>
      <c r="EB72" s="165">
        <v>0</v>
      </c>
      <c r="EC72" s="130" t="s">
        <v>66</v>
      </c>
      <c r="ED72" s="130" t="s">
        <v>66</v>
      </c>
      <c r="EE72" s="130" t="s">
        <v>66</v>
      </c>
      <c r="EF72" s="151">
        <v>0</v>
      </c>
      <c r="EG72" s="151" t="s">
        <v>66</v>
      </c>
      <c r="EH72" s="130" t="s">
        <v>66</v>
      </c>
      <c r="EI72" s="130" t="s">
        <v>66</v>
      </c>
      <c r="EJ72" s="130" t="s">
        <v>66</v>
      </c>
      <c r="EK72" s="130" t="s">
        <v>66</v>
      </c>
      <c r="EL72" s="130" t="s">
        <v>66</v>
      </c>
      <c r="EM72" s="130" t="s">
        <v>66</v>
      </c>
      <c r="EN72" s="129" t="s">
        <v>66</v>
      </c>
      <c r="EO72" s="129" t="s">
        <v>66</v>
      </c>
      <c r="EP72" s="130" t="s">
        <v>66</v>
      </c>
      <c r="EQ72" s="139">
        <v>4.1807720000000002</v>
      </c>
      <c r="ER72" s="165">
        <v>0</v>
      </c>
      <c r="ES72" s="130" t="s">
        <v>66</v>
      </c>
      <c r="ET72" s="130" t="s">
        <v>66</v>
      </c>
      <c r="EU72" s="130" t="s">
        <v>66</v>
      </c>
      <c r="EV72" s="151">
        <v>1</v>
      </c>
      <c r="EW72" s="151" t="s">
        <v>66</v>
      </c>
      <c r="EX72" s="130" t="s">
        <v>66</v>
      </c>
      <c r="EY72" s="130" t="s">
        <v>66</v>
      </c>
      <c r="EZ72" s="130" t="s">
        <v>66</v>
      </c>
      <c r="FA72" s="130" t="s">
        <v>66</v>
      </c>
      <c r="FB72" s="130" t="s">
        <v>66</v>
      </c>
      <c r="FC72" s="130" t="s">
        <v>66</v>
      </c>
      <c r="FD72" s="129" t="s">
        <v>66</v>
      </c>
      <c r="FE72" s="130" t="s">
        <v>66</v>
      </c>
      <c r="FF72" s="186"/>
    </row>
    <row r="73" spans="1:162" s="2" customFormat="1" ht="23.4" customHeight="1">
      <c r="A73" s="78" t="s">
        <v>91</v>
      </c>
      <c r="B73" s="79" t="s">
        <v>193</v>
      </c>
      <c r="C73" s="260" t="s">
        <v>185</v>
      </c>
      <c r="D73" s="139">
        <v>1.2380310000000001</v>
      </c>
      <c r="E73" s="129" t="s">
        <v>66</v>
      </c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 t="s">
        <v>66</v>
      </c>
      <c r="W73" s="130" t="s">
        <v>66</v>
      </c>
      <c r="X73" s="130" t="s">
        <v>66</v>
      </c>
      <c r="Y73" s="130" t="s">
        <v>66</v>
      </c>
      <c r="Z73" s="130" t="s">
        <v>66</v>
      </c>
      <c r="AA73" s="130" t="s">
        <v>66</v>
      </c>
      <c r="AB73" s="130" t="s">
        <v>66</v>
      </c>
      <c r="AC73" s="130" t="s">
        <v>66</v>
      </c>
      <c r="AD73" s="130" t="s">
        <v>66</v>
      </c>
      <c r="AE73" s="130" t="s">
        <v>66</v>
      </c>
      <c r="AF73" s="130" t="s">
        <v>66</v>
      </c>
      <c r="AG73" s="130" t="s">
        <v>66</v>
      </c>
      <c r="AH73" s="130" t="s">
        <v>66</v>
      </c>
      <c r="AI73" s="130" t="s">
        <v>66</v>
      </c>
      <c r="AJ73" s="130" t="s">
        <v>66</v>
      </c>
      <c r="AK73" s="130" t="s">
        <v>66</v>
      </c>
      <c r="AL73" s="130"/>
      <c r="AM73" s="130"/>
      <c r="AN73" s="130"/>
      <c r="AO73" s="130"/>
      <c r="AP73" s="130"/>
      <c r="AQ73" s="130"/>
      <c r="AR73" s="130"/>
      <c r="AS73" s="130"/>
      <c r="AT73" s="130"/>
      <c r="AU73" s="130"/>
      <c r="AV73" s="130"/>
      <c r="AW73" s="130"/>
      <c r="AX73" s="130"/>
      <c r="AY73" s="130"/>
      <c r="AZ73" s="130"/>
      <c r="BA73" s="130"/>
      <c r="BB73" s="130"/>
      <c r="BC73" s="130"/>
      <c r="BD73" s="130"/>
      <c r="BE73" s="130"/>
      <c r="BF73" s="130"/>
      <c r="BG73" s="130"/>
      <c r="BH73" s="130"/>
      <c r="BI73" s="130"/>
      <c r="BJ73" s="130"/>
      <c r="BK73" s="130"/>
      <c r="BL73" s="130"/>
      <c r="BM73" s="130"/>
      <c r="BN73" s="130" t="s">
        <v>66</v>
      </c>
      <c r="BO73" s="129">
        <v>0</v>
      </c>
      <c r="BP73" s="129" t="s">
        <v>66</v>
      </c>
      <c r="BQ73" s="130" t="s">
        <v>66</v>
      </c>
      <c r="BR73" s="130" t="s">
        <v>66</v>
      </c>
      <c r="BS73" s="130" t="s">
        <v>66</v>
      </c>
      <c r="BT73" s="151">
        <v>0</v>
      </c>
      <c r="BU73" s="129" t="s">
        <v>66</v>
      </c>
      <c r="BV73" s="130" t="s">
        <v>66</v>
      </c>
      <c r="BW73" s="130" t="s">
        <v>66</v>
      </c>
      <c r="BX73" s="130" t="s">
        <v>66</v>
      </c>
      <c r="BY73" s="130" t="s">
        <v>66</v>
      </c>
      <c r="BZ73" s="130" t="s">
        <v>66</v>
      </c>
      <c r="CA73" s="130" t="s">
        <v>66</v>
      </c>
      <c r="CB73" s="130" t="s">
        <v>66</v>
      </c>
      <c r="CC73" s="129" t="s">
        <v>66</v>
      </c>
      <c r="CD73" s="130" t="s">
        <v>66</v>
      </c>
      <c r="CE73" s="129">
        <v>0</v>
      </c>
      <c r="CF73" s="129" t="s">
        <v>66</v>
      </c>
      <c r="CG73" s="130" t="s">
        <v>66</v>
      </c>
      <c r="CH73" s="130" t="s">
        <v>66</v>
      </c>
      <c r="CI73" s="130" t="s">
        <v>66</v>
      </c>
      <c r="CJ73" s="156">
        <v>0</v>
      </c>
      <c r="CK73" s="129" t="s">
        <v>66</v>
      </c>
      <c r="CL73" s="130" t="s">
        <v>66</v>
      </c>
      <c r="CM73" s="130" t="s">
        <v>66</v>
      </c>
      <c r="CN73" s="130" t="s">
        <v>66</v>
      </c>
      <c r="CO73" s="130" t="s">
        <v>66</v>
      </c>
      <c r="CP73" s="130" t="s">
        <v>66</v>
      </c>
      <c r="CQ73" s="130" t="s">
        <v>66</v>
      </c>
      <c r="CR73" s="130" t="s">
        <v>66</v>
      </c>
      <c r="CS73" s="130" t="s">
        <v>66</v>
      </c>
      <c r="CT73" s="130" t="s">
        <v>66</v>
      </c>
      <c r="CU73" s="129">
        <v>0</v>
      </c>
      <c r="CV73" s="129" t="s">
        <v>66</v>
      </c>
      <c r="CW73" s="130" t="s">
        <v>66</v>
      </c>
      <c r="CX73" s="130" t="s">
        <v>66</v>
      </c>
      <c r="CY73" s="130" t="s">
        <v>66</v>
      </c>
      <c r="CZ73" s="151">
        <v>0</v>
      </c>
      <c r="DA73" s="151" t="s">
        <v>66</v>
      </c>
      <c r="DB73" s="130" t="s">
        <v>66</v>
      </c>
      <c r="DC73" s="130" t="s">
        <v>66</v>
      </c>
      <c r="DD73" s="130" t="s">
        <v>66</v>
      </c>
      <c r="DE73" s="130" t="s">
        <v>66</v>
      </c>
      <c r="DF73" s="130" t="s">
        <v>66</v>
      </c>
      <c r="DG73" s="130" t="s">
        <v>66</v>
      </c>
      <c r="DH73" s="129" t="s">
        <v>66</v>
      </c>
      <c r="DI73" s="129" t="s">
        <v>66</v>
      </c>
      <c r="DJ73" s="130" t="s">
        <v>66</v>
      </c>
      <c r="DK73" s="129">
        <v>0</v>
      </c>
      <c r="DL73" s="129" t="s">
        <v>66</v>
      </c>
      <c r="DM73" s="130" t="s">
        <v>66</v>
      </c>
      <c r="DN73" s="130" t="s">
        <v>66</v>
      </c>
      <c r="DO73" s="130" t="s">
        <v>66</v>
      </c>
      <c r="DP73" s="151">
        <v>0</v>
      </c>
      <c r="DQ73" s="151" t="s">
        <v>66</v>
      </c>
      <c r="DR73" s="130" t="s">
        <v>66</v>
      </c>
      <c r="DS73" s="130" t="s">
        <v>66</v>
      </c>
      <c r="DT73" s="130" t="s">
        <v>66</v>
      </c>
      <c r="DU73" s="130" t="s">
        <v>66</v>
      </c>
      <c r="DV73" s="130" t="s">
        <v>66</v>
      </c>
      <c r="DW73" s="130" t="s">
        <v>66</v>
      </c>
      <c r="DX73" s="129" t="s">
        <v>66</v>
      </c>
      <c r="DY73" s="129" t="s">
        <v>66</v>
      </c>
      <c r="DZ73" s="130" t="s">
        <v>66</v>
      </c>
      <c r="EA73" s="129">
        <v>1.2380310000000001</v>
      </c>
      <c r="EB73" s="165">
        <v>0.4</v>
      </c>
      <c r="EC73" s="130" t="s">
        <v>66</v>
      </c>
      <c r="ED73" s="130" t="s">
        <v>66</v>
      </c>
      <c r="EE73" s="130" t="s">
        <v>66</v>
      </c>
      <c r="EF73" s="151">
        <v>1</v>
      </c>
      <c r="EG73" s="151" t="s">
        <v>66</v>
      </c>
      <c r="EH73" s="130" t="s">
        <v>66</v>
      </c>
      <c r="EI73" s="130" t="s">
        <v>66</v>
      </c>
      <c r="EJ73" s="130" t="s">
        <v>66</v>
      </c>
      <c r="EK73" s="130" t="s">
        <v>66</v>
      </c>
      <c r="EL73" s="130" t="s">
        <v>66</v>
      </c>
      <c r="EM73" s="130" t="s">
        <v>66</v>
      </c>
      <c r="EN73" s="129" t="s">
        <v>66</v>
      </c>
      <c r="EO73" s="129" t="s">
        <v>66</v>
      </c>
      <c r="EP73" s="130" t="s">
        <v>66</v>
      </c>
      <c r="EQ73" s="168">
        <v>1.2380310000000001</v>
      </c>
      <c r="ER73" s="165">
        <v>0.4</v>
      </c>
      <c r="ES73" s="130" t="s">
        <v>66</v>
      </c>
      <c r="ET73" s="130" t="s">
        <v>66</v>
      </c>
      <c r="EU73" s="130" t="s">
        <v>66</v>
      </c>
      <c r="EV73" s="151">
        <v>1</v>
      </c>
      <c r="EW73" s="151" t="s">
        <v>66</v>
      </c>
      <c r="EX73" s="130" t="s">
        <v>66</v>
      </c>
      <c r="EY73" s="130" t="s">
        <v>66</v>
      </c>
      <c r="EZ73" s="130" t="s">
        <v>66</v>
      </c>
      <c r="FA73" s="130" t="s">
        <v>66</v>
      </c>
      <c r="FB73" s="130" t="s">
        <v>66</v>
      </c>
      <c r="FC73" s="130" t="s">
        <v>66</v>
      </c>
      <c r="FD73" s="129" t="s">
        <v>66</v>
      </c>
      <c r="FE73" s="130" t="s">
        <v>66</v>
      </c>
      <c r="FF73" s="186"/>
    </row>
    <row r="74" spans="1:162" s="31" customFormat="1" ht="25.2" customHeight="1">
      <c r="A74" s="87" t="s">
        <v>101</v>
      </c>
      <c r="B74" s="88" t="s">
        <v>102</v>
      </c>
      <c r="C74" s="89" t="s">
        <v>90</v>
      </c>
      <c r="D74" s="140" t="s">
        <v>66</v>
      </c>
      <c r="E74" s="105" t="s">
        <v>66</v>
      </c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 t="s">
        <v>66</v>
      </c>
      <c r="W74" s="131" t="s">
        <v>66</v>
      </c>
      <c r="X74" s="131" t="s">
        <v>66</v>
      </c>
      <c r="Y74" s="105" t="s">
        <v>66</v>
      </c>
      <c r="Z74" s="105" t="s">
        <v>66</v>
      </c>
      <c r="AA74" s="105" t="s">
        <v>66</v>
      </c>
      <c r="AB74" s="131" t="s">
        <v>66</v>
      </c>
      <c r="AC74" s="105" t="s">
        <v>66</v>
      </c>
      <c r="AD74" s="105" t="s">
        <v>66</v>
      </c>
      <c r="AE74" s="131" t="s">
        <v>66</v>
      </c>
      <c r="AF74" s="105" t="s">
        <v>66</v>
      </c>
      <c r="AG74" s="105" t="s">
        <v>66</v>
      </c>
      <c r="AH74" s="131" t="s">
        <v>66</v>
      </c>
      <c r="AI74" s="105" t="s">
        <v>66</v>
      </c>
      <c r="AJ74" s="131" t="s">
        <v>66</v>
      </c>
      <c r="AK74" s="105" t="s">
        <v>66</v>
      </c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  <c r="BG74" s="131"/>
      <c r="BH74" s="131"/>
      <c r="BI74" s="131"/>
      <c r="BJ74" s="131"/>
      <c r="BK74" s="131"/>
      <c r="BL74" s="131"/>
      <c r="BM74" s="131"/>
      <c r="BN74" s="105" t="s">
        <v>66</v>
      </c>
      <c r="BO74" s="105" t="s">
        <v>66</v>
      </c>
      <c r="BP74" s="105" t="s">
        <v>66</v>
      </c>
      <c r="BQ74" s="105" t="s">
        <v>66</v>
      </c>
      <c r="BR74" s="105" t="s">
        <v>66</v>
      </c>
      <c r="BS74" s="105" t="s">
        <v>66</v>
      </c>
      <c r="BT74" s="105" t="s">
        <v>66</v>
      </c>
      <c r="BU74" s="105" t="s">
        <v>66</v>
      </c>
      <c r="BV74" s="105" t="s">
        <v>66</v>
      </c>
      <c r="BW74" s="131" t="s">
        <v>66</v>
      </c>
      <c r="BX74" s="105" t="s">
        <v>66</v>
      </c>
      <c r="BY74" s="105" t="s">
        <v>66</v>
      </c>
      <c r="BZ74" s="131" t="s">
        <v>66</v>
      </c>
      <c r="CA74" s="105" t="s">
        <v>66</v>
      </c>
      <c r="CB74" s="131" t="s">
        <v>66</v>
      </c>
      <c r="CC74" s="105" t="s">
        <v>66</v>
      </c>
      <c r="CD74" s="105" t="s">
        <v>66</v>
      </c>
      <c r="CE74" s="105" t="s">
        <v>66</v>
      </c>
      <c r="CF74" s="105" t="s">
        <v>66</v>
      </c>
      <c r="CG74" s="105" t="s">
        <v>66</v>
      </c>
      <c r="CH74" s="105" t="s">
        <v>66</v>
      </c>
      <c r="CI74" s="105" t="s">
        <v>66</v>
      </c>
      <c r="CJ74" s="105" t="s">
        <v>66</v>
      </c>
      <c r="CK74" s="105" t="s">
        <v>66</v>
      </c>
      <c r="CL74" s="105" t="s">
        <v>66</v>
      </c>
      <c r="CM74" s="131" t="s">
        <v>66</v>
      </c>
      <c r="CN74" s="105" t="s">
        <v>66</v>
      </c>
      <c r="CO74" s="105" t="s">
        <v>66</v>
      </c>
      <c r="CP74" s="131" t="s">
        <v>66</v>
      </c>
      <c r="CQ74" s="105" t="s">
        <v>66</v>
      </c>
      <c r="CR74" s="131" t="s">
        <v>66</v>
      </c>
      <c r="CS74" s="131" t="s">
        <v>66</v>
      </c>
      <c r="CT74" s="105" t="s">
        <v>66</v>
      </c>
      <c r="CU74" s="105" t="s">
        <v>66</v>
      </c>
      <c r="CV74" s="105" t="s">
        <v>66</v>
      </c>
      <c r="CW74" s="105" t="s">
        <v>66</v>
      </c>
      <c r="CX74" s="105" t="s">
        <v>66</v>
      </c>
      <c r="CY74" s="105" t="s">
        <v>66</v>
      </c>
      <c r="CZ74" s="147" t="s">
        <v>66</v>
      </c>
      <c r="DA74" s="147" t="s">
        <v>66</v>
      </c>
      <c r="DB74" s="105" t="s">
        <v>66</v>
      </c>
      <c r="DC74" s="131" t="s">
        <v>66</v>
      </c>
      <c r="DD74" s="105" t="s">
        <v>66</v>
      </c>
      <c r="DE74" s="105" t="s">
        <v>66</v>
      </c>
      <c r="DF74" s="131" t="s">
        <v>66</v>
      </c>
      <c r="DG74" s="105" t="s">
        <v>66</v>
      </c>
      <c r="DH74" s="105" t="s">
        <v>66</v>
      </c>
      <c r="DI74" s="105" t="s">
        <v>66</v>
      </c>
      <c r="DJ74" s="105" t="s">
        <v>66</v>
      </c>
      <c r="DK74" s="105" t="s">
        <v>66</v>
      </c>
      <c r="DL74" s="105" t="s">
        <v>66</v>
      </c>
      <c r="DM74" s="105" t="s">
        <v>66</v>
      </c>
      <c r="DN74" s="105" t="s">
        <v>66</v>
      </c>
      <c r="DO74" s="105" t="s">
        <v>66</v>
      </c>
      <c r="DP74" s="147" t="s">
        <v>66</v>
      </c>
      <c r="DQ74" s="147" t="s">
        <v>66</v>
      </c>
      <c r="DR74" s="105" t="s">
        <v>66</v>
      </c>
      <c r="DS74" s="131" t="s">
        <v>66</v>
      </c>
      <c r="DT74" s="105" t="s">
        <v>66</v>
      </c>
      <c r="DU74" s="105" t="s">
        <v>66</v>
      </c>
      <c r="DV74" s="131" t="s">
        <v>66</v>
      </c>
      <c r="DW74" s="105" t="s">
        <v>66</v>
      </c>
      <c r="DX74" s="105" t="s">
        <v>66</v>
      </c>
      <c r="DY74" s="105" t="s">
        <v>66</v>
      </c>
      <c r="DZ74" s="105" t="s">
        <v>66</v>
      </c>
      <c r="EA74" s="105" t="s">
        <v>66</v>
      </c>
      <c r="EB74" s="148" t="s">
        <v>66</v>
      </c>
      <c r="EC74" s="105" t="s">
        <v>66</v>
      </c>
      <c r="ED74" s="105" t="s">
        <v>66</v>
      </c>
      <c r="EE74" s="105" t="s">
        <v>66</v>
      </c>
      <c r="EF74" s="147" t="s">
        <v>66</v>
      </c>
      <c r="EG74" s="147" t="s">
        <v>66</v>
      </c>
      <c r="EH74" s="105" t="s">
        <v>66</v>
      </c>
      <c r="EI74" s="131" t="s">
        <v>66</v>
      </c>
      <c r="EJ74" s="105" t="s">
        <v>66</v>
      </c>
      <c r="EK74" s="105" t="s">
        <v>66</v>
      </c>
      <c r="EL74" s="131" t="s">
        <v>66</v>
      </c>
      <c r="EM74" s="105" t="s">
        <v>66</v>
      </c>
      <c r="EN74" s="105" t="s">
        <v>66</v>
      </c>
      <c r="EO74" s="105" t="s">
        <v>66</v>
      </c>
      <c r="EP74" s="105" t="s">
        <v>66</v>
      </c>
      <c r="EQ74" s="140" t="s">
        <v>66</v>
      </c>
      <c r="ER74" s="148" t="s">
        <v>66</v>
      </c>
      <c r="ES74" s="105" t="s">
        <v>66</v>
      </c>
      <c r="ET74" s="105" t="s">
        <v>66</v>
      </c>
      <c r="EU74" s="105" t="s">
        <v>66</v>
      </c>
      <c r="EV74" s="147" t="s">
        <v>66</v>
      </c>
      <c r="EW74" s="147" t="s">
        <v>66</v>
      </c>
      <c r="EX74" s="105" t="s">
        <v>66</v>
      </c>
      <c r="EY74" s="131" t="s">
        <v>66</v>
      </c>
      <c r="EZ74" s="105" t="s">
        <v>66</v>
      </c>
      <c r="FA74" s="105" t="s">
        <v>66</v>
      </c>
      <c r="FB74" s="131" t="s">
        <v>66</v>
      </c>
      <c r="FC74" s="105" t="s">
        <v>66</v>
      </c>
      <c r="FD74" s="105" t="s">
        <v>66</v>
      </c>
      <c r="FE74" s="105" t="s">
        <v>66</v>
      </c>
      <c r="FF74" s="186"/>
    </row>
    <row r="75" spans="1:162" s="31" customFormat="1" ht="25.2" customHeight="1">
      <c r="A75" s="87" t="s">
        <v>103</v>
      </c>
      <c r="B75" s="88" t="s">
        <v>104</v>
      </c>
      <c r="C75" s="89" t="s">
        <v>90</v>
      </c>
      <c r="D75" s="141">
        <v>3.25</v>
      </c>
      <c r="E75" s="105" t="s">
        <v>66</v>
      </c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 t="s">
        <v>66</v>
      </c>
      <c r="W75" s="131" t="s">
        <v>66</v>
      </c>
      <c r="X75" s="131" t="s">
        <v>66</v>
      </c>
      <c r="Y75" s="105" t="s">
        <v>66</v>
      </c>
      <c r="Z75" s="105" t="s">
        <v>66</v>
      </c>
      <c r="AA75" s="105" t="s">
        <v>66</v>
      </c>
      <c r="AB75" s="131" t="s">
        <v>66</v>
      </c>
      <c r="AC75" s="105" t="s">
        <v>66</v>
      </c>
      <c r="AD75" s="105" t="s">
        <v>66</v>
      </c>
      <c r="AE75" s="131" t="s">
        <v>66</v>
      </c>
      <c r="AF75" s="105" t="s">
        <v>66</v>
      </c>
      <c r="AG75" s="105" t="s">
        <v>66</v>
      </c>
      <c r="AH75" s="131" t="s">
        <v>66</v>
      </c>
      <c r="AI75" s="105" t="s">
        <v>66</v>
      </c>
      <c r="AJ75" s="131" t="s">
        <v>66</v>
      </c>
      <c r="AK75" s="105" t="s">
        <v>66</v>
      </c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05" t="s">
        <v>66</v>
      </c>
      <c r="BO75" s="105">
        <v>1.75</v>
      </c>
      <c r="BP75" s="105" t="s">
        <v>66</v>
      </c>
      <c r="BQ75" s="105" t="s">
        <v>66</v>
      </c>
      <c r="BR75" s="105" t="s">
        <v>66</v>
      </c>
      <c r="BS75" s="105" t="s">
        <v>66</v>
      </c>
      <c r="BT75" s="147" t="s">
        <v>66</v>
      </c>
      <c r="BU75" s="147">
        <v>0</v>
      </c>
      <c r="BV75" s="105" t="s">
        <v>66</v>
      </c>
      <c r="BW75" s="131" t="s">
        <v>66</v>
      </c>
      <c r="BX75" s="105" t="s">
        <v>66</v>
      </c>
      <c r="BY75" s="105" t="s">
        <v>66</v>
      </c>
      <c r="BZ75" s="131" t="s">
        <v>66</v>
      </c>
      <c r="CA75" s="105" t="s">
        <v>66</v>
      </c>
      <c r="CB75" s="131" t="s">
        <v>66</v>
      </c>
      <c r="CC75" s="147" t="s">
        <v>66</v>
      </c>
      <c r="CD75" s="105" t="s">
        <v>66</v>
      </c>
      <c r="CE75" s="105">
        <v>1.5</v>
      </c>
      <c r="CF75" s="105" t="s">
        <v>66</v>
      </c>
      <c r="CG75" s="105" t="s">
        <v>66</v>
      </c>
      <c r="CH75" s="105" t="s">
        <v>66</v>
      </c>
      <c r="CI75" s="105" t="s">
        <v>66</v>
      </c>
      <c r="CJ75" s="105" t="s">
        <v>66</v>
      </c>
      <c r="CK75" s="147">
        <v>1</v>
      </c>
      <c r="CL75" s="105" t="s">
        <v>66</v>
      </c>
      <c r="CM75" s="131" t="s">
        <v>66</v>
      </c>
      <c r="CN75" s="105" t="s">
        <v>66</v>
      </c>
      <c r="CO75" s="105" t="s">
        <v>66</v>
      </c>
      <c r="CP75" s="131" t="s">
        <v>66</v>
      </c>
      <c r="CQ75" s="105" t="s">
        <v>66</v>
      </c>
      <c r="CR75" s="131" t="s">
        <v>66</v>
      </c>
      <c r="CS75" s="131" t="s">
        <v>66</v>
      </c>
      <c r="CT75" s="105" t="s">
        <v>66</v>
      </c>
      <c r="CU75" s="105" t="s">
        <v>66</v>
      </c>
      <c r="CV75" s="105" t="s">
        <v>66</v>
      </c>
      <c r="CW75" s="105" t="s">
        <v>66</v>
      </c>
      <c r="CX75" s="105" t="s">
        <v>66</v>
      </c>
      <c r="CY75" s="105" t="s">
        <v>66</v>
      </c>
      <c r="CZ75" s="147" t="s">
        <v>66</v>
      </c>
      <c r="DA75" s="147">
        <v>0</v>
      </c>
      <c r="DB75" s="105" t="s">
        <v>66</v>
      </c>
      <c r="DC75" s="131" t="s">
        <v>66</v>
      </c>
      <c r="DD75" s="105" t="s">
        <v>66</v>
      </c>
      <c r="DE75" s="105" t="s">
        <v>66</v>
      </c>
      <c r="DF75" s="131" t="s">
        <v>66</v>
      </c>
      <c r="DG75" s="105" t="s">
        <v>66</v>
      </c>
      <c r="DH75" s="105" t="s">
        <v>66</v>
      </c>
      <c r="DI75" s="105" t="s">
        <v>66</v>
      </c>
      <c r="DJ75" s="105" t="s">
        <v>66</v>
      </c>
      <c r="DK75" s="105">
        <v>0</v>
      </c>
      <c r="DL75" s="105" t="s">
        <v>66</v>
      </c>
      <c r="DM75" s="105" t="s">
        <v>66</v>
      </c>
      <c r="DN75" s="105" t="s">
        <v>66</v>
      </c>
      <c r="DO75" s="105" t="s">
        <v>66</v>
      </c>
      <c r="DP75" s="147" t="s">
        <v>66</v>
      </c>
      <c r="DQ75" s="147">
        <v>0</v>
      </c>
      <c r="DR75" s="105" t="s">
        <v>66</v>
      </c>
      <c r="DS75" s="131" t="s">
        <v>66</v>
      </c>
      <c r="DT75" s="105" t="s">
        <v>66</v>
      </c>
      <c r="DU75" s="105" t="s">
        <v>66</v>
      </c>
      <c r="DV75" s="131" t="s">
        <v>66</v>
      </c>
      <c r="DW75" s="105" t="s">
        <v>66</v>
      </c>
      <c r="DX75" s="105" t="s">
        <v>66</v>
      </c>
      <c r="DY75" s="105" t="s">
        <v>66</v>
      </c>
      <c r="DZ75" s="105" t="s">
        <v>66</v>
      </c>
      <c r="EA75" s="105">
        <v>0</v>
      </c>
      <c r="EB75" s="148" t="s">
        <v>66</v>
      </c>
      <c r="EC75" s="105" t="s">
        <v>66</v>
      </c>
      <c r="ED75" s="105" t="s">
        <v>66</v>
      </c>
      <c r="EE75" s="105" t="s">
        <v>66</v>
      </c>
      <c r="EF75" s="105" t="s">
        <v>66</v>
      </c>
      <c r="EG75" s="147">
        <v>0</v>
      </c>
      <c r="EH75" s="105" t="s">
        <v>66</v>
      </c>
      <c r="EI75" s="131" t="s">
        <v>66</v>
      </c>
      <c r="EJ75" s="105" t="s">
        <v>66</v>
      </c>
      <c r="EK75" s="105" t="s">
        <v>66</v>
      </c>
      <c r="EL75" s="131" t="s">
        <v>66</v>
      </c>
      <c r="EM75" s="105" t="s">
        <v>66</v>
      </c>
      <c r="EN75" s="105" t="s">
        <v>66</v>
      </c>
      <c r="EO75" s="105" t="s">
        <v>66</v>
      </c>
      <c r="EP75" s="105" t="s">
        <v>66</v>
      </c>
      <c r="EQ75" s="141">
        <v>3.25</v>
      </c>
      <c r="ER75" s="148" t="s">
        <v>66</v>
      </c>
      <c r="ES75" s="105" t="s">
        <v>66</v>
      </c>
      <c r="ET75" s="105" t="s">
        <v>66</v>
      </c>
      <c r="EU75" s="105" t="s">
        <v>66</v>
      </c>
      <c r="EV75" s="147">
        <v>1</v>
      </c>
      <c r="EW75" s="147">
        <v>1</v>
      </c>
      <c r="EX75" s="105" t="s">
        <v>66</v>
      </c>
      <c r="EY75" s="131" t="s">
        <v>66</v>
      </c>
      <c r="EZ75" s="105" t="s">
        <v>66</v>
      </c>
      <c r="FA75" s="105" t="s">
        <v>66</v>
      </c>
      <c r="FB75" s="131" t="s">
        <v>66</v>
      </c>
      <c r="FC75" s="105" t="s">
        <v>66</v>
      </c>
      <c r="FD75" s="105" t="s">
        <v>66</v>
      </c>
      <c r="FE75" s="105" t="s">
        <v>66</v>
      </c>
      <c r="FF75" s="186"/>
    </row>
    <row r="76" spans="1:162" s="31" customFormat="1" ht="25.2" customHeight="1">
      <c r="A76" s="78" t="s">
        <v>183</v>
      </c>
      <c r="B76" s="94" t="s">
        <v>184</v>
      </c>
      <c r="C76" s="259" t="s">
        <v>260</v>
      </c>
      <c r="D76" s="139">
        <v>3.25</v>
      </c>
      <c r="E76" s="142" t="s">
        <v>66</v>
      </c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 t="s">
        <v>66</v>
      </c>
      <c r="W76" s="130" t="s">
        <v>66</v>
      </c>
      <c r="X76" s="130" t="s">
        <v>66</v>
      </c>
      <c r="Y76" s="130" t="s">
        <v>66</v>
      </c>
      <c r="Z76" s="130" t="s">
        <v>66</v>
      </c>
      <c r="AA76" s="130" t="s">
        <v>66</v>
      </c>
      <c r="AB76" s="130" t="s">
        <v>66</v>
      </c>
      <c r="AC76" s="130" t="s">
        <v>66</v>
      </c>
      <c r="AD76" s="130" t="s">
        <v>66</v>
      </c>
      <c r="AE76" s="130" t="s">
        <v>66</v>
      </c>
      <c r="AF76" s="130" t="s">
        <v>66</v>
      </c>
      <c r="AG76" s="130" t="s">
        <v>66</v>
      </c>
      <c r="AH76" s="130" t="s">
        <v>66</v>
      </c>
      <c r="AI76" s="132" t="s">
        <v>66</v>
      </c>
      <c r="AJ76" s="130" t="s">
        <v>66</v>
      </c>
      <c r="AK76" s="130" t="s">
        <v>66</v>
      </c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133"/>
      <c r="AX76" s="133"/>
      <c r="AY76" s="133"/>
      <c r="AZ76" s="133"/>
      <c r="BA76" s="133"/>
      <c r="BB76" s="133"/>
      <c r="BC76" s="133"/>
      <c r="BD76" s="133"/>
      <c r="BE76" s="133"/>
      <c r="BF76" s="133"/>
      <c r="BG76" s="133"/>
      <c r="BH76" s="133"/>
      <c r="BI76" s="133"/>
      <c r="BJ76" s="133"/>
      <c r="BK76" s="133"/>
      <c r="BL76" s="133"/>
      <c r="BM76" s="133"/>
      <c r="BN76" s="130" t="s">
        <v>66</v>
      </c>
      <c r="BO76" s="145">
        <v>1.75</v>
      </c>
      <c r="BP76" s="130" t="s">
        <v>66</v>
      </c>
      <c r="BQ76" s="130" t="s">
        <v>66</v>
      </c>
      <c r="BR76" s="130" t="s">
        <v>66</v>
      </c>
      <c r="BS76" s="130" t="s">
        <v>66</v>
      </c>
      <c r="BT76" s="144" t="s">
        <v>66</v>
      </c>
      <c r="BU76" s="144">
        <v>0</v>
      </c>
      <c r="BV76" s="130" t="s">
        <v>66</v>
      </c>
      <c r="BW76" s="130" t="s">
        <v>66</v>
      </c>
      <c r="BX76" s="130" t="s">
        <v>66</v>
      </c>
      <c r="BY76" s="130" t="s">
        <v>66</v>
      </c>
      <c r="BZ76" s="130" t="s">
        <v>66</v>
      </c>
      <c r="CA76" s="130" t="s">
        <v>66</v>
      </c>
      <c r="CB76" s="130" t="s">
        <v>66</v>
      </c>
      <c r="CC76" s="144" t="s">
        <v>66</v>
      </c>
      <c r="CD76" s="130" t="s">
        <v>66</v>
      </c>
      <c r="CE76" s="145">
        <v>1.5</v>
      </c>
      <c r="CF76" s="130" t="s">
        <v>66</v>
      </c>
      <c r="CG76" s="130" t="s">
        <v>66</v>
      </c>
      <c r="CH76" s="130" t="s">
        <v>66</v>
      </c>
      <c r="CI76" s="130" t="s">
        <v>66</v>
      </c>
      <c r="CJ76" s="130" t="s">
        <v>66</v>
      </c>
      <c r="CK76" s="144">
        <v>1</v>
      </c>
      <c r="CL76" s="130" t="s">
        <v>66</v>
      </c>
      <c r="CM76" s="130" t="s">
        <v>66</v>
      </c>
      <c r="CN76" s="130" t="s">
        <v>66</v>
      </c>
      <c r="CO76" s="130" t="s">
        <v>66</v>
      </c>
      <c r="CP76" s="130" t="s">
        <v>66</v>
      </c>
      <c r="CQ76" s="130" t="s">
        <v>66</v>
      </c>
      <c r="CR76" s="130" t="s">
        <v>66</v>
      </c>
      <c r="CS76" s="130" t="s">
        <v>66</v>
      </c>
      <c r="CT76" s="130" t="s">
        <v>66</v>
      </c>
      <c r="CU76" s="132">
        <v>0</v>
      </c>
      <c r="CV76" s="130" t="s">
        <v>66</v>
      </c>
      <c r="CW76" s="130" t="s">
        <v>66</v>
      </c>
      <c r="CX76" s="130" t="s">
        <v>66</v>
      </c>
      <c r="CY76" s="130" t="s">
        <v>66</v>
      </c>
      <c r="CZ76" s="156" t="s">
        <v>66</v>
      </c>
      <c r="DA76" s="156">
        <v>0</v>
      </c>
      <c r="DB76" s="130" t="s">
        <v>66</v>
      </c>
      <c r="DC76" s="130" t="s">
        <v>66</v>
      </c>
      <c r="DD76" s="130" t="s">
        <v>66</v>
      </c>
      <c r="DE76" s="130" t="s">
        <v>66</v>
      </c>
      <c r="DF76" s="130" t="s">
        <v>66</v>
      </c>
      <c r="DG76" s="130" t="s">
        <v>66</v>
      </c>
      <c r="DH76" s="130" t="s">
        <v>66</v>
      </c>
      <c r="DI76" s="130" t="s">
        <v>66</v>
      </c>
      <c r="DJ76" s="130" t="s">
        <v>66</v>
      </c>
      <c r="DK76" s="132">
        <v>0</v>
      </c>
      <c r="DL76" s="130" t="s">
        <v>66</v>
      </c>
      <c r="DM76" s="130" t="s">
        <v>66</v>
      </c>
      <c r="DN76" s="130" t="s">
        <v>66</v>
      </c>
      <c r="DO76" s="130" t="s">
        <v>66</v>
      </c>
      <c r="DP76" s="144" t="s">
        <v>66</v>
      </c>
      <c r="DQ76" s="144">
        <v>0</v>
      </c>
      <c r="DR76" s="130" t="s">
        <v>66</v>
      </c>
      <c r="DS76" s="130" t="s">
        <v>66</v>
      </c>
      <c r="DT76" s="130" t="s">
        <v>66</v>
      </c>
      <c r="DU76" s="130" t="s">
        <v>66</v>
      </c>
      <c r="DV76" s="130" t="s">
        <v>66</v>
      </c>
      <c r="DW76" s="130" t="s">
        <v>66</v>
      </c>
      <c r="DX76" s="130" t="s">
        <v>66</v>
      </c>
      <c r="DY76" s="130" t="s">
        <v>66</v>
      </c>
      <c r="DZ76" s="130" t="s">
        <v>66</v>
      </c>
      <c r="EA76" s="132">
        <v>0</v>
      </c>
      <c r="EB76" s="143" t="s">
        <v>66</v>
      </c>
      <c r="EC76" s="143" t="s">
        <v>66</v>
      </c>
      <c r="ED76" s="132" t="s">
        <v>66</v>
      </c>
      <c r="EE76" s="132" t="s">
        <v>66</v>
      </c>
      <c r="EF76" s="132" t="s">
        <v>66</v>
      </c>
      <c r="EG76" s="144">
        <v>0</v>
      </c>
      <c r="EH76" s="130" t="s">
        <v>66</v>
      </c>
      <c r="EI76" s="130" t="s">
        <v>66</v>
      </c>
      <c r="EJ76" s="130" t="s">
        <v>66</v>
      </c>
      <c r="EK76" s="130" t="s">
        <v>66</v>
      </c>
      <c r="EL76" s="130" t="s">
        <v>66</v>
      </c>
      <c r="EM76" s="130" t="s">
        <v>66</v>
      </c>
      <c r="EN76" s="130" t="s">
        <v>66</v>
      </c>
      <c r="EO76" s="130" t="s">
        <v>66</v>
      </c>
      <c r="EP76" s="132" t="s">
        <v>66</v>
      </c>
      <c r="EQ76" s="139">
        <v>3.25</v>
      </c>
      <c r="ER76" s="143" t="s">
        <v>66</v>
      </c>
      <c r="ES76" s="143" t="s">
        <v>66</v>
      </c>
      <c r="ET76" s="143" t="s">
        <v>66</v>
      </c>
      <c r="EU76" s="143" t="s">
        <v>66</v>
      </c>
      <c r="EV76" s="144">
        <v>1</v>
      </c>
      <c r="EW76" s="144">
        <v>1</v>
      </c>
      <c r="EX76" s="130" t="s">
        <v>66</v>
      </c>
      <c r="EY76" s="130" t="s">
        <v>66</v>
      </c>
      <c r="EZ76" s="130" t="s">
        <v>66</v>
      </c>
      <c r="FA76" s="130" t="s">
        <v>66</v>
      </c>
      <c r="FB76" s="130" t="s">
        <v>66</v>
      </c>
      <c r="FC76" s="130" t="s">
        <v>66</v>
      </c>
      <c r="FD76" s="130" t="s">
        <v>66</v>
      </c>
      <c r="FE76" s="132" t="s">
        <v>66</v>
      </c>
      <c r="FF76" s="187"/>
    </row>
    <row r="77" spans="1:162" s="2" customFormat="1" ht="25.2" customHeight="1">
      <c r="A77" s="180"/>
      <c r="B77" s="181"/>
      <c r="C77" s="181"/>
      <c r="D77" s="181"/>
      <c r="E77" s="181"/>
      <c r="F77" s="181"/>
      <c r="G77" s="181"/>
      <c r="H77" s="181"/>
      <c r="I77" s="181"/>
      <c r="J77" s="181"/>
      <c r="K77" s="181"/>
      <c r="L77" s="181"/>
      <c r="M77" s="181"/>
      <c r="N77" s="181"/>
      <c r="O77" s="181"/>
      <c r="P77" s="181"/>
      <c r="Q77" s="181"/>
      <c r="R77" s="181"/>
      <c r="S77" s="181"/>
      <c r="T77" s="181"/>
      <c r="U77" s="181"/>
      <c r="V77" s="181"/>
      <c r="W77" s="181"/>
      <c r="X77" s="181"/>
      <c r="Y77" s="181"/>
      <c r="Z77" s="181"/>
      <c r="AA77" s="181"/>
      <c r="AB77" s="181"/>
      <c r="AC77" s="181"/>
      <c r="AD77" s="181"/>
      <c r="AE77" s="181"/>
      <c r="AF77" s="181"/>
      <c r="AG77" s="181"/>
      <c r="AH77" s="181"/>
      <c r="AI77" s="181"/>
      <c r="AJ77" s="181"/>
      <c r="AK77" s="181"/>
      <c r="AL77" s="181"/>
      <c r="AM77" s="181"/>
      <c r="AN77" s="181"/>
      <c r="AO77" s="181"/>
      <c r="AP77" s="181"/>
      <c r="AQ77" s="181"/>
      <c r="AR77" s="181"/>
      <c r="AS77" s="181"/>
      <c r="AT77" s="181"/>
      <c r="AU77" s="181"/>
      <c r="AV77" s="181"/>
      <c r="AW77" s="181"/>
      <c r="AX77" s="181"/>
      <c r="AY77" s="181"/>
      <c r="AZ77" s="181"/>
      <c r="BA77" s="181"/>
      <c r="BB77" s="181"/>
      <c r="BC77" s="181"/>
      <c r="BD77" s="181"/>
      <c r="BE77" s="181"/>
      <c r="BF77" s="181"/>
      <c r="BG77" s="181"/>
      <c r="BH77" s="181"/>
      <c r="BI77" s="181"/>
      <c r="BJ77" s="181"/>
      <c r="BK77" s="181"/>
      <c r="BL77" s="181"/>
      <c r="BM77" s="181"/>
      <c r="BN77" s="181"/>
      <c r="BO77" s="181"/>
      <c r="BP77" s="181"/>
      <c r="BQ77" s="181"/>
      <c r="BR77" s="181"/>
      <c r="BS77" s="181"/>
      <c r="BT77" s="181"/>
      <c r="BU77" s="181"/>
      <c r="BV77" s="181"/>
      <c r="BW77" s="181"/>
      <c r="BX77" s="181"/>
      <c r="BY77" s="181"/>
      <c r="BZ77" s="181"/>
      <c r="CA77" s="181"/>
      <c r="CB77" s="181"/>
      <c r="CC77" s="181"/>
      <c r="CD77" s="181"/>
      <c r="CE77" s="181"/>
      <c r="CF77" s="181"/>
      <c r="CG77" s="181"/>
      <c r="CH77" s="181"/>
      <c r="CI77" s="181"/>
      <c r="CJ77" s="181"/>
      <c r="CK77" s="181"/>
      <c r="CL77" s="181"/>
      <c r="CM77" s="181"/>
      <c r="CN77" s="181"/>
      <c r="CO77" s="181"/>
      <c r="CP77" s="181"/>
      <c r="CQ77" s="181"/>
      <c r="CR77" s="181"/>
      <c r="CS77" s="181"/>
      <c r="CT77" s="181"/>
      <c r="CU77" s="181"/>
      <c r="CV77" s="181"/>
      <c r="CW77" s="181"/>
      <c r="CX77" s="181"/>
      <c r="CY77" s="181"/>
      <c r="CZ77" s="181"/>
      <c r="DA77" s="181"/>
      <c r="DB77" s="181"/>
      <c r="DC77" s="181"/>
      <c r="DD77" s="181"/>
      <c r="DE77" s="181"/>
      <c r="DF77" s="181"/>
      <c r="DG77" s="181"/>
      <c r="DH77" s="181"/>
      <c r="DI77" s="181"/>
      <c r="DJ77" s="181"/>
      <c r="DK77" s="181"/>
      <c r="DL77" s="181"/>
      <c r="DM77" s="181"/>
      <c r="DN77" s="181"/>
      <c r="DO77" s="181"/>
      <c r="DP77" s="181"/>
      <c r="DQ77" s="181"/>
      <c r="DR77" s="181"/>
      <c r="DS77" s="181"/>
      <c r="DT77" s="181"/>
      <c r="DU77" s="181"/>
      <c r="DV77" s="181"/>
      <c r="DW77" s="181"/>
      <c r="DX77" s="181"/>
      <c r="DY77" s="181"/>
      <c r="DZ77" s="181"/>
      <c r="EA77" s="181"/>
      <c r="EB77" s="182"/>
      <c r="EC77" s="182"/>
      <c r="ED77" s="182"/>
      <c r="EE77" s="182"/>
      <c r="EF77" s="182"/>
      <c r="EG77" s="182"/>
      <c r="EH77" s="182"/>
      <c r="EI77" s="182"/>
      <c r="EJ77" s="182"/>
      <c r="EK77" s="182"/>
      <c r="EL77" s="182"/>
      <c r="EM77" s="182"/>
      <c r="EN77" s="182"/>
      <c r="EO77" s="182"/>
      <c r="EP77" s="182"/>
      <c r="EQ77" s="182"/>
      <c r="ER77" s="182"/>
      <c r="ES77" s="182"/>
      <c r="ET77" s="182"/>
      <c r="EU77" s="182"/>
      <c r="EV77" s="182"/>
      <c r="EW77" s="182"/>
      <c r="EX77" s="182"/>
      <c r="EY77" s="182"/>
      <c r="EZ77" s="182"/>
      <c r="FA77" s="182"/>
      <c r="FB77" s="182"/>
      <c r="FC77" s="182"/>
      <c r="FD77" s="182"/>
      <c r="FE77" s="183"/>
      <c r="FF77" s="63"/>
    </row>
  </sheetData>
  <customSheetViews>
    <customSheetView guid="{F815B818-F50E-436F-8B8C-D0D453688271}" scale="20" showPageBreaks="1" view="pageBreakPreview">
      <selection activeCell="L34" sqref="L34"/>
      <pageMargins left="0" right="0" top="0" bottom="0" header="0.31496062992125984" footer="0.31496062992125984"/>
      <pageSetup paperSize="8" scale="29" fitToWidth="2" orientation="landscape" r:id="rId1"/>
      <headerFooter differentFirst="1">
        <oddHeader>&amp;C&amp;P</oddHeader>
      </headerFooter>
    </customSheetView>
    <customSheetView guid="{C162C1A9-2107-4625-B92E-5E4D5426AE4E}" showPageBreaks="1" view="pageBreakPreview" topLeftCell="A14">
      <pane xSplit="2" ySplit="6" topLeftCell="K66" activePane="bottomRight" state="frozen"/>
      <selection pane="bottomRight" activeCell="AB68" sqref="AB68"/>
      <colBreaks count="1" manualBreakCount="1">
        <brk id="49" max="107" man="1"/>
      </colBreaks>
      <pageMargins left="0.11811023622047245" right="0.11811023622047245" top="0.74803149606299213" bottom="0.74803149606299213" header="0.31496062992125984" footer="0.31496062992125984"/>
      <pageSetup paperSize="8" scale="49" fitToWidth="2" orientation="landscape" r:id="rId2"/>
      <headerFooter differentFirst="1">
        <oddHeader>&amp;C&amp;P</oddHeader>
      </headerFooter>
    </customSheetView>
    <customSheetView guid="{D58EB5DB-553A-4A10-A989-EAC81CE36FE6}" showPageBreaks="1" view="pageBreakPreview" topLeftCell="BK1">
      <selection activeCell="A13" sqref="A13:CJ13"/>
      <colBreaks count="1" manualBreakCount="1">
        <brk id="35" max="107" man="1"/>
      </colBreaks>
      <pageMargins left="0.11811023622047245" right="0.11811023622047245" top="0.74803149606299213" bottom="0.74803149606299213" header="0.31496062992125984" footer="0.31496062992125984"/>
      <pageSetup paperSize="8" scale="49" fitToWidth="2" orientation="landscape" r:id="rId3"/>
      <headerFooter differentFirst="1">
        <oddHeader>&amp;C&amp;P</oddHeader>
      </headerFooter>
    </customSheetView>
    <customSheetView guid="{CEE6EB49-35B7-463B-BD1A-1733828749F8}" scale="55" showPageBreaks="1" fitToPage="1" view="pageBreakPreview" topLeftCell="A14">
      <pane xSplit="2" ySplit="6" topLeftCell="AV23" activePane="bottomRight" state="frozen"/>
      <selection pane="bottomRight" activeCell="CH29" sqref="CH29"/>
      <rowBreaks count="2" manualBreakCount="2">
        <brk id="82" max="89" man="1"/>
        <brk id="97" max="16383" man="1"/>
      </rowBreaks>
      <colBreaks count="1" manualBreakCount="1">
        <brk id="46" max="1048575" man="1"/>
      </colBreaks>
      <pageMargins left="0.39370078740157483" right="0.39370078740157483" top="0.59055118110236227" bottom="0.59055118110236227" header="0.31496062992125984" footer="0.31496062992125984"/>
      <pageSetup paperSize="8" scale="34" fitToWidth="2" fitToHeight="18" orientation="landscape" r:id="rId4"/>
      <headerFooter differentFirst="1">
        <oddHeader>&amp;C&amp;P</oddHeader>
      </headerFooter>
    </customSheetView>
  </customSheetViews>
  <mergeCells count="67">
    <mergeCell ref="DB16:DI16"/>
    <mergeCell ref="CD15:CS15"/>
    <mergeCell ref="CD16:CK16"/>
    <mergeCell ref="CL16:CS16"/>
    <mergeCell ref="BO17:BU17"/>
    <mergeCell ref="BW17:CC17"/>
    <mergeCell ref="CU17:DA17"/>
    <mergeCell ref="DC17:DI17"/>
    <mergeCell ref="CE17:CK17"/>
    <mergeCell ref="CM17:CS17"/>
    <mergeCell ref="B14:B18"/>
    <mergeCell ref="FF14:FF18"/>
    <mergeCell ref="EX16:FE16"/>
    <mergeCell ref="EY17:FE17"/>
    <mergeCell ref="DZ15:EO15"/>
    <mergeCell ref="BN14:FE14"/>
    <mergeCell ref="DJ15:DY15"/>
    <mergeCell ref="DJ16:DQ16"/>
    <mergeCell ref="DR16:DY16"/>
    <mergeCell ref="DK17:DQ17"/>
    <mergeCell ref="DS17:DY17"/>
    <mergeCell ref="BN15:CC15"/>
    <mergeCell ref="CT15:DI15"/>
    <mergeCell ref="BN16:BU16"/>
    <mergeCell ref="BV16:CC16"/>
    <mergeCell ref="CT16:DA16"/>
    <mergeCell ref="AZ16:BF16"/>
    <mergeCell ref="AE17:AK17"/>
    <mergeCell ref="D14:E16"/>
    <mergeCell ref="W17:AC17"/>
    <mergeCell ref="AZ14:BM15"/>
    <mergeCell ref="AL17:BM17"/>
    <mergeCell ref="F14:U15"/>
    <mergeCell ref="F16:M16"/>
    <mergeCell ref="G17:M17"/>
    <mergeCell ref="EA17:EG17"/>
    <mergeCell ref="A4:BM4"/>
    <mergeCell ref="A10:BM10"/>
    <mergeCell ref="A11:BM11"/>
    <mergeCell ref="A12:BM12"/>
    <mergeCell ref="A5:BM5"/>
    <mergeCell ref="A6:BM6"/>
    <mergeCell ref="A7:BM7"/>
    <mergeCell ref="A8:BM8"/>
    <mergeCell ref="A9:BM9"/>
    <mergeCell ref="A13:FC13"/>
    <mergeCell ref="AD16:AK16"/>
    <mergeCell ref="O17:U17"/>
    <mergeCell ref="AL16:AR16"/>
    <mergeCell ref="AS16:AY16"/>
    <mergeCell ref="BG16:BM16"/>
    <mergeCell ref="A77:FE77"/>
    <mergeCell ref="FF20:FF76"/>
    <mergeCell ref="C14:C18"/>
    <mergeCell ref="A14:A18"/>
    <mergeCell ref="D17:D18"/>
    <mergeCell ref="E17:E18"/>
    <mergeCell ref="EP15:FE15"/>
    <mergeCell ref="N16:U16"/>
    <mergeCell ref="V16:AC16"/>
    <mergeCell ref="AL14:AY15"/>
    <mergeCell ref="V14:AK15"/>
    <mergeCell ref="EP16:EW16"/>
    <mergeCell ref="EH16:EO16"/>
    <mergeCell ref="DZ16:EG16"/>
    <mergeCell ref="EQ17:EW17"/>
    <mergeCell ref="EI17:EO17"/>
  </mergeCells>
  <phoneticPr fontId="34" type="noConversion"/>
  <pageMargins left="0" right="0" top="0" bottom="0" header="0.31496062992125984" footer="0.31496062992125984"/>
  <pageSetup paperSize="8" scale="65" fitToWidth="2" orientation="landscape" r:id="rId5"/>
  <headerFooter differentFirst="1">
    <oddHeader>&amp;C&amp;P</oddHeader>
  </headerFooter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Main</cp:lastModifiedBy>
  <cp:lastPrinted>2018-02-27T10:36:16Z</cp:lastPrinted>
  <dcterms:created xsi:type="dcterms:W3CDTF">2009-07-27T10:10:26Z</dcterms:created>
  <dcterms:modified xsi:type="dcterms:W3CDTF">2019-02-25T05:01:44Z</dcterms:modified>
</cp:coreProperties>
</file>